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ebp"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media/image153.jpg" ContentType="image/png"/>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C:\Users\marcelo.mhy\Desktop\97 - LIMPEZA SR.SC\5 - PLANILHA DE CUSTO\1 - PLANILHA COM PRODUTIVIDADE INDIVIDUAL\24 - PLANILHA 11.06.25 PERICULOSIDADE\PLANILHA LICITANTE\"/>
    </mc:Choice>
  </mc:AlternateContent>
  <xr:revisionPtr revIDLastSave="0" documentId="13_ncr:1_{A9796F33-7F2A-4827-9F7B-01CB71C9D4C7}" xr6:coauthVersionLast="36" xr6:coauthVersionMax="36" xr10:uidLastSave="{00000000-0000-0000-0000-000000000000}"/>
  <bookViews>
    <workbookView xWindow="28680" yWindow="-120" windowWidth="29040" windowHeight="15720" tabRatio="843" xr2:uid="{00000000-000D-0000-FFFF-FFFF00000000}"/>
  </bookViews>
  <sheets>
    <sheet name="INÍCIO" sheetId="56" r:id="rId1"/>
    <sheet name="Dados do Licitante e Postos" sheetId="46" r:id="rId2"/>
    <sheet name="Vale Transporte " sheetId="44" r:id="rId3"/>
    <sheet name="VL. Refeição e Cesta Básica" sheetId="49" r:id="rId4"/>
    <sheet name="Uniformes e EPIs " sheetId="54" r:id="rId5"/>
    <sheet name="Utensílios" sheetId="67" r:id="rId6"/>
    <sheet name="Equipamentos" sheetId="68" r:id="rId7"/>
    <sheet name="Materiais de Consumo" sheetId="69" r:id="rId8"/>
    <sheet name="Material de Consumo HIGIENE" sheetId="70" r:id="rId9"/>
    <sheet name="INSUMOS COPA" sheetId="71" r:id="rId10"/>
    <sheet name="Postos" sheetId="61" r:id="rId11"/>
    <sheet name="Nº de Empregados Limpeza e R$M²" sheetId="53" r:id="rId12"/>
    <sheet name="RESUMO QUANT. POSTO" sheetId="62" r:id="rId13"/>
    <sheet name="LAVAGEM FACHADA" sheetId="66" r:id="rId14"/>
    <sheet name="DEDETIZAÇÃO" sheetId="64" r:id="rId15"/>
    <sheet name="LIMPEZA RESERVATÓRIO ÁGUA" sheetId="65" r:id="rId16"/>
    <sheet name="QUADRO DETALHADO DA PROPOSTA" sheetId="25" r:id="rId17"/>
    <sheet name="PROPOSTA" sheetId="52" r:id="rId18"/>
    <sheet name="Memória de Cálculos" sheetId="60" r:id="rId19"/>
  </sheets>
  <externalReferences>
    <externalReference r:id="rId20"/>
  </externalReferences>
  <definedNames>
    <definedName name="_xlnm._FilterDatabase" localSheetId="5" hidden="1">Utensílios!$C$1:$C$49</definedName>
    <definedName name="_xlnm.Print_Area" localSheetId="1">'Dados do Licitante e Postos'!#REF!</definedName>
    <definedName name="_xlnm.Print_Area" localSheetId="10">Postos!$A$1:$K$126</definedName>
    <definedName name="_xlnm.Print_Area" localSheetId="17">PROPOSTA!$A$1:$H$48</definedName>
    <definedName name="ARMAM.">[1]INSUMOS!$G$30</definedName>
    <definedName name="EQUIP">[1]INSUMOS!$G$45</definedName>
    <definedName name="SHARED_FORMULA_11_49_11_49_1">"[.K50]*[.$L$30]"</definedName>
    <definedName name="SHARED_FORMULA_11_65_11_65_1">"[.K66]*[.$L$30]"</definedName>
    <definedName name="UNIF">[1]INSUMOS!$G$21</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2" i="49" l="1"/>
  <c r="AA12" i="49"/>
  <c r="AB12" i="49"/>
  <c r="AC12" i="49"/>
  <c r="K13" i="66" l="1"/>
  <c r="K13" i="65" l="1"/>
  <c r="K13" i="64"/>
  <c r="H6" i="66" l="1"/>
  <c r="H44" i="25" s="1"/>
  <c r="I44" i="25" s="1"/>
  <c r="G6" i="66"/>
  <c r="E6" i="66"/>
  <c r="K44" i="25" l="1"/>
  <c r="J44" i="25"/>
  <c r="Q51" i="69"/>
  <c r="S51" i="69" s="1"/>
  <c r="F20" i="65" l="1"/>
  <c r="G20" i="65"/>
  <c r="J20" i="65"/>
  <c r="L20" i="65" s="1"/>
  <c r="F18" i="65"/>
  <c r="G18" i="65"/>
  <c r="J18" i="65"/>
  <c r="L18" i="65" s="1"/>
  <c r="J14" i="65"/>
  <c r="L14" i="65" s="1"/>
  <c r="J15" i="65"/>
  <c r="L15" i="65" s="1"/>
  <c r="F14" i="65"/>
  <c r="G14" i="65"/>
  <c r="F15" i="65"/>
  <c r="G15" i="65"/>
  <c r="U5" i="70"/>
  <c r="U3" i="70"/>
  <c r="Q62" i="69"/>
  <c r="S62" i="69" s="1"/>
  <c r="Q8" i="69"/>
  <c r="Q63" i="69"/>
  <c r="M20" i="65" l="1"/>
  <c r="N20" i="65"/>
  <c r="M18" i="65"/>
  <c r="N18" i="65"/>
  <c r="N14" i="65"/>
  <c r="M14" i="65"/>
  <c r="N15" i="65"/>
  <c r="M15" i="65"/>
  <c r="S8" i="69"/>
  <c r="S63" i="69"/>
  <c r="P48" i="68"/>
  <c r="R48" i="68" s="1"/>
  <c r="R19" i="68" l="1"/>
  <c r="Q50" i="71" l="1"/>
  <c r="S50" i="71" s="1"/>
  <c r="Q3" i="71" l="1"/>
  <c r="S3" i="71" s="1"/>
  <c r="Q4" i="71"/>
  <c r="S4" i="71" s="1"/>
  <c r="Q5" i="71"/>
  <c r="S5" i="71" s="1"/>
  <c r="Q6" i="71"/>
  <c r="S6" i="71" s="1"/>
  <c r="Q7" i="71"/>
  <c r="S7" i="71" s="1"/>
  <c r="Q8" i="71"/>
  <c r="S8" i="71" s="1"/>
  <c r="Q9" i="71"/>
  <c r="S9" i="71" s="1"/>
  <c r="Q10" i="71"/>
  <c r="S10" i="71" s="1"/>
  <c r="Q11" i="71"/>
  <c r="S11" i="71" s="1"/>
  <c r="Q12" i="71"/>
  <c r="S12" i="71" s="1"/>
  <c r="Q13" i="71"/>
  <c r="S13" i="71" s="1"/>
  <c r="Q14" i="71"/>
  <c r="S14" i="71" s="1"/>
  <c r="Q15" i="71"/>
  <c r="S15" i="71" s="1"/>
  <c r="Q16" i="71"/>
  <c r="S16" i="71" s="1"/>
  <c r="Q17" i="71"/>
  <c r="S17" i="71" s="1"/>
  <c r="Q18" i="71"/>
  <c r="S18" i="71" s="1"/>
  <c r="Q19" i="71"/>
  <c r="S19" i="71" s="1"/>
  <c r="Q20" i="71"/>
  <c r="S20" i="71" s="1"/>
  <c r="Q21" i="71"/>
  <c r="S21" i="71" s="1"/>
  <c r="Q22" i="71"/>
  <c r="S22" i="71" s="1"/>
  <c r="Q23" i="71"/>
  <c r="S23" i="71" s="1"/>
  <c r="Q24" i="71"/>
  <c r="S24" i="71" s="1"/>
  <c r="Q25" i="71"/>
  <c r="S25" i="71" s="1"/>
  <c r="Q26" i="71"/>
  <c r="S26" i="71" s="1"/>
  <c r="Q27" i="71"/>
  <c r="S27" i="71" s="1"/>
  <c r="Q28" i="71"/>
  <c r="S28" i="71" s="1"/>
  <c r="Q29" i="71"/>
  <c r="S29" i="71" s="1"/>
  <c r="Q30" i="71"/>
  <c r="S30" i="71" s="1"/>
  <c r="Q31" i="71"/>
  <c r="S31" i="71" s="1"/>
  <c r="Q32" i="71"/>
  <c r="S32" i="71" s="1"/>
  <c r="Q33" i="71"/>
  <c r="S33" i="71" s="1"/>
  <c r="Q34" i="71"/>
  <c r="S34" i="71" s="1"/>
  <c r="Q35" i="71"/>
  <c r="S35" i="71" s="1"/>
  <c r="Q36" i="71"/>
  <c r="S36" i="71" s="1"/>
  <c r="Q37" i="71"/>
  <c r="S37" i="71" s="1"/>
  <c r="Q38" i="71"/>
  <c r="S38" i="71" s="1"/>
  <c r="Q39" i="71"/>
  <c r="S39" i="71" s="1"/>
  <c r="Q40" i="71"/>
  <c r="S40" i="71" s="1"/>
  <c r="Q41" i="71"/>
  <c r="S41" i="71" s="1"/>
  <c r="Q42" i="71"/>
  <c r="S42" i="71" s="1"/>
  <c r="Q43" i="71"/>
  <c r="S43" i="71" s="1"/>
  <c r="Q44" i="71"/>
  <c r="S44" i="71" s="1"/>
  <c r="Q45" i="71"/>
  <c r="S45" i="71" s="1"/>
  <c r="Q46" i="71"/>
  <c r="S46" i="71" s="1"/>
  <c r="Q47" i="71"/>
  <c r="S47" i="71" s="1"/>
  <c r="Q48" i="71"/>
  <c r="S48" i="71" s="1"/>
  <c r="Q49" i="71"/>
  <c r="S49" i="71" s="1"/>
  <c r="Q51" i="71"/>
  <c r="S51" i="71" s="1"/>
  <c r="S3" i="70"/>
  <c r="S4" i="70"/>
  <c r="U4" i="70" s="1"/>
  <c r="U6" i="70" s="1"/>
  <c r="H42" i="25" s="1"/>
  <c r="S5" i="70"/>
  <c r="Q3" i="69"/>
  <c r="S3" i="69" s="1"/>
  <c r="Q4" i="69"/>
  <c r="S4" i="69" s="1"/>
  <c r="Q5" i="69"/>
  <c r="S5" i="69" s="1"/>
  <c r="Q6" i="69"/>
  <c r="S6" i="69" s="1"/>
  <c r="Q7" i="69"/>
  <c r="S7" i="69" s="1"/>
  <c r="Q9" i="69"/>
  <c r="S9" i="69" s="1"/>
  <c r="Q10" i="69"/>
  <c r="S10" i="69" s="1"/>
  <c r="Q11" i="69"/>
  <c r="S11" i="69" s="1"/>
  <c r="Q12" i="69"/>
  <c r="S12" i="69" s="1"/>
  <c r="Q13" i="69"/>
  <c r="S13" i="69" s="1"/>
  <c r="Q14" i="69"/>
  <c r="S14" i="69" s="1"/>
  <c r="Q15" i="69"/>
  <c r="S15" i="69" s="1"/>
  <c r="Q16" i="69"/>
  <c r="S16" i="69" s="1"/>
  <c r="Q17" i="69"/>
  <c r="S17" i="69" s="1"/>
  <c r="Q18" i="69"/>
  <c r="S18" i="69" s="1"/>
  <c r="Q19" i="69"/>
  <c r="S19" i="69" s="1"/>
  <c r="Q20" i="69"/>
  <c r="S20" i="69" s="1"/>
  <c r="Q21" i="69"/>
  <c r="S21" i="69" s="1"/>
  <c r="Q22" i="69"/>
  <c r="S22" i="69" s="1"/>
  <c r="Q23" i="69"/>
  <c r="S23" i="69" s="1"/>
  <c r="Q24" i="69"/>
  <c r="S24" i="69" s="1"/>
  <c r="Q25" i="69"/>
  <c r="S25" i="69" s="1"/>
  <c r="Q26" i="69"/>
  <c r="S26" i="69" s="1"/>
  <c r="Q27" i="69"/>
  <c r="S27" i="69" s="1"/>
  <c r="Q28" i="69"/>
  <c r="S28" i="69" s="1"/>
  <c r="Q29" i="69"/>
  <c r="S29" i="69" s="1"/>
  <c r="Q30" i="69"/>
  <c r="S30" i="69" s="1"/>
  <c r="Q31" i="69"/>
  <c r="S31" i="69" s="1"/>
  <c r="Q32" i="69"/>
  <c r="S32" i="69" s="1"/>
  <c r="Q33" i="69"/>
  <c r="S33" i="69" s="1"/>
  <c r="Q34" i="69"/>
  <c r="S34" i="69" s="1"/>
  <c r="Q35" i="69"/>
  <c r="S35" i="69" s="1"/>
  <c r="Q36" i="69"/>
  <c r="S36" i="69" s="1"/>
  <c r="Q37" i="69"/>
  <c r="S37" i="69" s="1"/>
  <c r="Q38" i="69"/>
  <c r="S38" i="69" s="1"/>
  <c r="Q39" i="69"/>
  <c r="S39" i="69" s="1"/>
  <c r="Q40" i="69"/>
  <c r="S40" i="69" s="1"/>
  <c r="Q41" i="69"/>
  <c r="S41" i="69" s="1"/>
  <c r="Q42" i="69"/>
  <c r="S42" i="69" s="1"/>
  <c r="Q43" i="69"/>
  <c r="S43" i="69" s="1"/>
  <c r="Q44" i="69"/>
  <c r="S44" i="69" s="1"/>
  <c r="Q45" i="69"/>
  <c r="S45" i="69" s="1"/>
  <c r="Q46" i="69"/>
  <c r="S46" i="69" s="1"/>
  <c r="Q47" i="69"/>
  <c r="S47" i="69" s="1"/>
  <c r="Q48" i="69"/>
  <c r="S48" i="69" s="1"/>
  <c r="Q49" i="69"/>
  <c r="S49" i="69" s="1"/>
  <c r="Q50" i="69"/>
  <c r="S50" i="69" s="1"/>
  <c r="Q52" i="69"/>
  <c r="S52" i="69" s="1"/>
  <c r="Q53" i="69"/>
  <c r="S53" i="69" s="1"/>
  <c r="Q54" i="69"/>
  <c r="S54" i="69" s="1"/>
  <c r="Q55" i="69"/>
  <c r="S55" i="69" s="1"/>
  <c r="Q56" i="69"/>
  <c r="S56" i="69" s="1"/>
  <c r="Q57" i="69"/>
  <c r="S57" i="69" s="1"/>
  <c r="Q58" i="69"/>
  <c r="S58" i="69" s="1"/>
  <c r="Q59" i="69"/>
  <c r="S59" i="69" s="1"/>
  <c r="Q60" i="69"/>
  <c r="S60" i="69" s="1"/>
  <c r="Q61" i="69"/>
  <c r="S61" i="69" s="1"/>
  <c r="P3" i="68"/>
  <c r="R3" i="68" s="1"/>
  <c r="P4" i="68"/>
  <c r="R4" i="68" s="1"/>
  <c r="P5" i="68"/>
  <c r="R5" i="68" s="1"/>
  <c r="P6" i="68"/>
  <c r="R6" i="68" s="1"/>
  <c r="P7" i="68"/>
  <c r="R7" i="68" s="1"/>
  <c r="P8" i="68"/>
  <c r="R8" i="68" s="1"/>
  <c r="P9" i="68"/>
  <c r="R9" i="68" s="1"/>
  <c r="P10" i="68"/>
  <c r="R10" i="68" s="1"/>
  <c r="P11" i="68"/>
  <c r="R11" i="68" s="1"/>
  <c r="P12" i="68"/>
  <c r="R12" i="68" s="1"/>
  <c r="P13" i="68"/>
  <c r="R13" i="68" s="1"/>
  <c r="P14" i="68"/>
  <c r="R14" i="68" s="1"/>
  <c r="P15" i="68"/>
  <c r="R15" i="68" s="1"/>
  <c r="P16" i="68"/>
  <c r="R16" i="68" s="1"/>
  <c r="P17" i="68"/>
  <c r="R17" i="68" s="1"/>
  <c r="P18" i="68"/>
  <c r="R18" i="68" s="1"/>
  <c r="P20" i="68"/>
  <c r="R20" i="68" s="1"/>
  <c r="P21" i="68"/>
  <c r="R21" i="68" s="1"/>
  <c r="P22" i="68"/>
  <c r="R22" i="68" s="1"/>
  <c r="P23" i="68"/>
  <c r="R23" i="68" s="1"/>
  <c r="P24" i="68"/>
  <c r="R24" i="68" s="1"/>
  <c r="P25" i="68"/>
  <c r="R25" i="68" s="1"/>
  <c r="P26" i="68"/>
  <c r="R26" i="68" s="1"/>
  <c r="P27" i="68"/>
  <c r="R27" i="68" s="1"/>
  <c r="P28" i="68"/>
  <c r="R28" i="68" s="1"/>
  <c r="P29" i="68"/>
  <c r="R29" i="68" s="1"/>
  <c r="P30" i="68"/>
  <c r="R30" i="68" s="1"/>
  <c r="P31" i="68"/>
  <c r="R31" i="68" s="1"/>
  <c r="P32" i="68"/>
  <c r="R32" i="68" s="1"/>
  <c r="P33" i="68"/>
  <c r="R33" i="68" s="1"/>
  <c r="P34" i="68"/>
  <c r="R34" i="68" s="1"/>
  <c r="P35" i="68"/>
  <c r="R35" i="68" s="1"/>
  <c r="P36" i="68"/>
  <c r="R36" i="68" s="1"/>
  <c r="P37" i="68"/>
  <c r="R37" i="68" s="1"/>
  <c r="P38" i="68"/>
  <c r="R38" i="68" s="1"/>
  <c r="P39" i="68"/>
  <c r="R39" i="68" s="1"/>
  <c r="P40" i="68"/>
  <c r="R40" i="68" s="1"/>
  <c r="P41" i="68"/>
  <c r="R41" i="68" s="1"/>
  <c r="P42" i="68"/>
  <c r="R42" i="68" s="1"/>
  <c r="P43" i="68"/>
  <c r="R43" i="68" s="1"/>
  <c r="P44" i="68"/>
  <c r="R44" i="68" s="1"/>
  <c r="P45" i="68"/>
  <c r="R45" i="68" s="1"/>
  <c r="P46" i="68"/>
  <c r="R46" i="68" s="1"/>
  <c r="P47" i="68"/>
  <c r="R47" i="68" s="1"/>
  <c r="P3" i="67"/>
  <c r="S3" i="67" s="1"/>
  <c r="P4" i="67"/>
  <c r="S4" i="67" s="1"/>
  <c r="P5" i="67"/>
  <c r="S5" i="67" s="1"/>
  <c r="P6" i="67"/>
  <c r="S6" i="67" s="1"/>
  <c r="P7" i="67"/>
  <c r="S7" i="67" s="1"/>
  <c r="P8" i="67"/>
  <c r="S8" i="67" s="1"/>
  <c r="P9" i="67"/>
  <c r="S9" i="67" s="1"/>
  <c r="P10" i="67"/>
  <c r="S10" i="67" s="1"/>
  <c r="P11" i="67"/>
  <c r="S11" i="67" s="1"/>
  <c r="P12" i="67"/>
  <c r="S12" i="67" s="1"/>
  <c r="P13" i="67"/>
  <c r="S13" i="67" s="1"/>
  <c r="P14" i="67"/>
  <c r="S14" i="67" s="1"/>
  <c r="P15" i="67"/>
  <c r="S15" i="67" s="1"/>
  <c r="P16" i="67"/>
  <c r="S16" i="67" s="1"/>
  <c r="P17" i="67"/>
  <c r="S17" i="67" s="1"/>
  <c r="P18" i="67"/>
  <c r="S18" i="67" s="1"/>
  <c r="P19" i="67"/>
  <c r="S19" i="67" s="1"/>
  <c r="P20" i="67"/>
  <c r="S20" i="67" s="1"/>
  <c r="P21" i="67"/>
  <c r="S21" i="67" s="1"/>
  <c r="P22" i="67"/>
  <c r="S22" i="67" s="1"/>
  <c r="P23" i="67"/>
  <c r="S23" i="67" s="1"/>
  <c r="P24" i="67"/>
  <c r="S24" i="67" s="1"/>
  <c r="P25" i="67"/>
  <c r="S25" i="67" s="1"/>
  <c r="P26" i="67"/>
  <c r="S26" i="67" s="1"/>
  <c r="P27" i="67"/>
  <c r="S27" i="67" s="1"/>
  <c r="P28" i="67"/>
  <c r="S28" i="67" s="1"/>
  <c r="P29" i="67"/>
  <c r="S29" i="67" s="1"/>
  <c r="P30" i="67"/>
  <c r="S30" i="67" s="1"/>
  <c r="P31" i="67"/>
  <c r="S31" i="67" s="1"/>
  <c r="P32" i="67"/>
  <c r="S32" i="67" s="1"/>
  <c r="P33" i="67"/>
  <c r="S33" i="67" s="1"/>
  <c r="P34" i="67"/>
  <c r="S34" i="67" s="1"/>
  <c r="P35" i="67"/>
  <c r="S35" i="67" s="1"/>
  <c r="P36" i="67"/>
  <c r="S36" i="67" s="1"/>
  <c r="P37" i="67"/>
  <c r="S37" i="67" s="1"/>
  <c r="P38" i="67"/>
  <c r="S38" i="67" s="1"/>
  <c r="P39" i="67"/>
  <c r="S39" i="67" s="1"/>
  <c r="P40" i="67"/>
  <c r="S40" i="67" s="1"/>
  <c r="P41" i="67"/>
  <c r="S41" i="67" s="1"/>
  <c r="P42" i="67"/>
  <c r="S42" i="67" s="1"/>
  <c r="P43" i="67"/>
  <c r="S43" i="67" s="1"/>
  <c r="P44" i="67"/>
  <c r="S44" i="67" s="1"/>
  <c r="P45" i="67"/>
  <c r="S45" i="67" s="1"/>
  <c r="P46" i="67"/>
  <c r="S46" i="67" s="1"/>
  <c r="P47" i="67"/>
  <c r="S47" i="67" s="1"/>
  <c r="P48" i="67"/>
  <c r="S48" i="67" s="1"/>
  <c r="K42" i="25" l="1"/>
  <c r="J42" i="25"/>
  <c r="I42" i="25"/>
  <c r="S64" i="69"/>
  <c r="H41" i="25" s="1"/>
  <c r="J41" i="25" s="1"/>
  <c r="S52" i="71"/>
  <c r="H43" i="25" l="1"/>
  <c r="I43" i="25" s="1"/>
  <c r="K41" i="25"/>
  <c r="I41" i="25"/>
  <c r="G74" i="54"/>
  <c r="H74" i="54" s="1"/>
  <c r="G75" i="54"/>
  <c r="H75" i="54" s="1"/>
  <c r="G76" i="54"/>
  <c r="H76" i="54" s="1"/>
  <c r="G77" i="54"/>
  <c r="H77" i="54" s="1"/>
  <c r="F13" i="52" l="1"/>
  <c r="K43" i="25"/>
  <c r="N42" i="25" s="1"/>
  <c r="J43" i="25"/>
  <c r="G64" i="54"/>
  <c r="H64" i="54" s="1"/>
  <c r="G65" i="54"/>
  <c r="H65" i="54" s="1"/>
  <c r="G72" i="54"/>
  <c r="H72" i="54" s="1"/>
  <c r="G73" i="54"/>
  <c r="H73" i="54" s="1"/>
  <c r="G71" i="54"/>
  <c r="H71" i="54" s="1"/>
  <c r="G63" i="54"/>
  <c r="H63" i="54" s="1"/>
  <c r="G57" i="54"/>
  <c r="H57" i="54" s="1"/>
  <c r="G50" i="54"/>
  <c r="H50" i="54" s="1"/>
  <c r="G51" i="54"/>
  <c r="H51" i="54" s="1"/>
  <c r="G49" i="54"/>
  <c r="H49" i="54" s="1"/>
  <c r="G35" i="54"/>
  <c r="H35" i="54" s="1"/>
  <c r="G36" i="54"/>
  <c r="H36" i="54" s="1"/>
  <c r="G37" i="54"/>
  <c r="H37" i="54" s="1"/>
  <c r="G38" i="54"/>
  <c r="H38" i="54" s="1"/>
  <c r="G39" i="54"/>
  <c r="H39" i="54" s="1"/>
  <c r="G40" i="54"/>
  <c r="H40" i="54" s="1"/>
  <c r="G41" i="54"/>
  <c r="H41" i="54" s="1"/>
  <c r="G42" i="54"/>
  <c r="H42" i="54" s="1"/>
  <c r="G43" i="54"/>
  <c r="H43" i="54" s="1"/>
  <c r="G34" i="54"/>
  <c r="H34" i="54" s="1"/>
  <c r="G11" i="54"/>
  <c r="H11" i="54" s="1"/>
  <c r="G12" i="54"/>
  <c r="H12" i="54" s="1"/>
  <c r="G13" i="54"/>
  <c r="H13" i="54" s="1"/>
  <c r="G14" i="54"/>
  <c r="H14" i="54" s="1"/>
  <c r="G15" i="54"/>
  <c r="H15" i="54" s="1"/>
  <c r="G16" i="54"/>
  <c r="H16" i="54" s="1"/>
  <c r="G23" i="54" l="1"/>
  <c r="H23" i="54" s="1"/>
  <c r="G24" i="54"/>
  <c r="H24" i="54" s="1"/>
  <c r="G25" i="54"/>
  <c r="H25" i="54" s="1"/>
  <c r="G26" i="54"/>
  <c r="H26" i="54" s="1"/>
  <c r="G27" i="54"/>
  <c r="H27" i="54" s="1"/>
  <c r="G28" i="54"/>
  <c r="H28" i="54" s="1"/>
  <c r="G22" i="54"/>
  <c r="H22" i="54" s="1"/>
  <c r="G10" i="54" l="1"/>
  <c r="H10" i="54" s="1"/>
  <c r="H17" i="54" l="1"/>
  <c r="F26" i="66"/>
  <c r="J21" i="66"/>
  <c r="L21" i="66" s="1"/>
  <c r="J17" i="66"/>
  <c r="L17" i="66" s="1"/>
  <c r="F14" i="66"/>
  <c r="J25" i="66" l="1"/>
  <c r="L25" i="66" s="1"/>
  <c r="J27" i="66"/>
  <c r="L27" i="66" s="1"/>
  <c r="E29" i="66"/>
  <c r="F13" i="66"/>
  <c r="J13" i="66"/>
  <c r="L13" i="66" s="1"/>
  <c r="M13" i="66" s="1"/>
  <c r="F25" i="66"/>
  <c r="J19" i="66"/>
  <c r="L19" i="66" s="1"/>
  <c r="M19" i="66" s="1"/>
  <c r="J23" i="66"/>
  <c r="L23" i="66" s="1"/>
  <c r="M23" i="66" s="1"/>
  <c r="M21" i="66"/>
  <c r="M17" i="66"/>
  <c r="F16" i="66"/>
  <c r="F22" i="66"/>
  <c r="F15" i="66"/>
  <c r="F21" i="66"/>
  <c r="F18" i="66"/>
  <c r="F24" i="66"/>
  <c r="F28" i="66"/>
  <c r="J15" i="66"/>
  <c r="L15" i="66" s="1"/>
  <c r="F17" i="66"/>
  <c r="F23" i="66"/>
  <c r="F27" i="66"/>
  <c r="F20" i="66"/>
  <c r="F19" i="66"/>
  <c r="J25" i="65"/>
  <c r="J23" i="65"/>
  <c r="J21" i="65"/>
  <c r="M27" i="66" l="1"/>
  <c r="M25" i="66"/>
  <c r="L29" i="66"/>
  <c r="G24" i="65"/>
  <c r="J24" i="65"/>
  <c r="L24" i="65" s="1"/>
  <c r="J19" i="65"/>
  <c r="L19" i="65" s="1"/>
  <c r="G13" i="65"/>
  <c r="J13" i="65"/>
  <c r="L13" i="65" s="1"/>
  <c r="F29" i="66"/>
  <c r="F22" i="65"/>
  <c r="J22" i="65"/>
  <c r="L22" i="65" s="1"/>
  <c r="M22" i="65" s="1"/>
  <c r="F16" i="65"/>
  <c r="J16" i="65"/>
  <c r="L16" i="65" s="1"/>
  <c r="M16" i="65" s="1"/>
  <c r="F26" i="65"/>
  <c r="J26" i="65"/>
  <c r="L26" i="65" s="1"/>
  <c r="M26" i="65" s="1"/>
  <c r="J17" i="65"/>
  <c r="L17" i="65" s="1"/>
  <c r="J27" i="65"/>
  <c r="L27" i="65" s="1"/>
  <c r="L21" i="65"/>
  <c r="N21" i="65" s="1"/>
  <c r="L25" i="65"/>
  <c r="M25" i="65" s="1"/>
  <c r="G16" i="65"/>
  <c r="G22" i="65"/>
  <c r="G26" i="65"/>
  <c r="L23" i="65"/>
  <c r="N23" i="65" s="1"/>
  <c r="F27" i="65"/>
  <c r="F17" i="65"/>
  <c r="G27" i="65"/>
  <c r="F23" i="65"/>
  <c r="G17" i="65"/>
  <c r="G23" i="65"/>
  <c r="M15" i="66"/>
  <c r="F24" i="65"/>
  <c r="E28" i="65"/>
  <c r="F19" i="65"/>
  <c r="G19" i="65"/>
  <c r="F13" i="65"/>
  <c r="F25" i="65"/>
  <c r="G21" i="65"/>
  <c r="G25" i="65"/>
  <c r="M29" i="66" l="1"/>
  <c r="N27" i="65"/>
  <c r="M27" i="65"/>
  <c r="N19" i="65"/>
  <c r="M19" i="65"/>
  <c r="N17" i="65"/>
  <c r="M17" i="65"/>
  <c r="L28" i="65"/>
  <c r="M13" i="65"/>
  <c r="N22" i="65"/>
  <c r="M23" i="65"/>
  <c r="N25" i="65"/>
  <c r="M21" i="65"/>
  <c r="N26" i="65"/>
  <c r="N16" i="65"/>
  <c r="N13" i="65"/>
  <c r="G28" i="65"/>
  <c r="E6" i="65" s="1"/>
  <c r="F28" i="65"/>
  <c r="M24" i="65"/>
  <c r="N24" i="65"/>
  <c r="G6" i="65" l="1"/>
  <c r="M28" i="65"/>
  <c r="N28" i="65"/>
  <c r="I6" i="65"/>
  <c r="H46" i="25" s="1"/>
  <c r="H6" i="65"/>
  <c r="I46" i="25" l="1"/>
  <c r="J46" i="25"/>
  <c r="K46" i="25"/>
  <c r="E34" i="64"/>
  <c r="E33" i="64"/>
  <c r="E32" i="64"/>
  <c r="E31" i="64"/>
  <c r="J31" i="64" s="1"/>
  <c r="L31" i="64" s="1"/>
  <c r="E30" i="64"/>
  <c r="E29" i="64"/>
  <c r="E28" i="64"/>
  <c r="E27" i="64"/>
  <c r="J27" i="64" s="1"/>
  <c r="L27" i="64" s="1"/>
  <c r="E26" i="64"/>
  <c r="E25" i="64"/>
  <c r="E24" i="64"/>
  <c r="E23" i="64"/>
  <c r="J23" i="64" s="1"/>
  <c r="L23" i="64" s="1"/>
  <c r="E22" i="64"/>
  <c r="E21" i="64"/>
  <c r="E20" i="64"/>
  <c r="E19" i="64"/>
  <c r="J19" i="64" s="1"/>
  <c r="L19" i="64" s="1"/>
  <c r="E18" i="64"/>
  <c r="E17" i="64"/>
  <c r="E16" i="64"/>
  <c r="E15" i="64"/>
  <c r="J15" i="64" s="1"/>
  <c r="L15" i="64" s="1"/>
  <c r="E14" i="64"/>
  <c r="E13" i="64"/>
  <c r="N23" i="64" l="1"/>
  <c r="M23" i="64"/>
  <c r="J17" i="64"/>
  <c r="L17" i="64" s="1"/>
  <c r="J25" i="64"/>
  <c r="L25" i="64" s="1"/>
  <c r="J33" i="64"/>
  <c r="L33" i="64" s="1"/>
  <c r="N15" i="64"/>
  <c r="M15" i="64"/>
  <c r="N31" i="64"/>
  <c r="M31" i="64"/>
  <c r="N19" i="64"/>
  <c r="M19" i="64"/>
  <c r="J13" i="64"/>
  <c r="L13" i="64" s="1"/>
  <c r="J21" i="64"/>
  <c r="L21" i="64" s="1"/>
  <c r="J29" i="64"/>
  <c r="L29" i="64" s="1"/>
  <c r="M27" i="64"/>
  <c r="N27" i="64"/>
  <c r="G13" i="64"/>
  <c r="F28" i="64"/>
  <c r="G28" i="64"/>
  <c r="F21" i="64"/>
  <c r="G21" i="64"/>
  <c r="F29" i="64"/>
  <c r="G29" i="64"/>
  <c r="F20" i="64"/>
  <c r="G20" i="64"/>
  <c r="F30" i="64"/>
  <c r="G30" i="64"/>
  <c r="F23" i="64"/>
  <c r="G23" i="64"/>
  <c r="F31" i="64"/>
  <c r="G31" i="64"/>
  <c r="F16" i="64"/>
  <c r="G16" i="64"/>
  <c r="F24" i="64"/>
  <c r="G24" i="64"/>
  <c r="F32" i="64"/>
  <c r="G32" i="64"/>
  <c r="F33" i="64"/>
  <c r="G33" i="64"/>
  <c r="F22" i="64"/>
  <c r="G22" i="64"/>
  <c r="F17" i="64"/>
  <c r="G17" i="64"/>
  <c r="F25" i="64"/>
  <c r="G25" i="64"/>
  <c r="F18" i="64"/>
  <c r="G18" i="64"/>
  <c r="F26" i="64"/>
  <c r="G26" i="64"/>
  <c r="F34" i="64"/>
  <c r="G34" i="64"/>
  <c r="F14" i="64"/>
  <c r="G14" i="64"/>
  <c r="F15" i="64"/>
  <c r="G15" i="64"/>
  <c r="F19" i="64"/>
  <c r="G19" i="64"/>
  <c r="F27" i="64"/>
  <c r="G27" i="64"/>
  <c r="F13" i="64"/>
  <c r="E35" i="64"/>
  <c r="M29" i="64" l="1"/>
  <c r="N29" i="64"/>
  <c r="N21" i="64"/>
  <c r="M21" i="64"/>
  <c r="N33" i="64"/>
  <c r="M33" i="64"/>
  <c r="M13" i="64"/>
  <c r="N13" i="64"/>
  <c r="L35" i="64"/>
  <c r="M25" i="64"/>
  <c r="N25" i="64"/>
  <c r="N17" i="64"/>
  <c r="M17" i="64"/>
  <c r="G35" i="64"/>
  <c r="E6" i="64" s="1"/>
  <c r="F35" i="64"/>
  <c r="N35" i="64" l="1"/>
  <c r="M35" i="64"/>
  <c r="H6" i="64"/>
  <c r="G6" i="64"/>
  <c r="I6" i="64"/>
  <c r="H45" i="25" s="1"/>
  <c r="I45" i="25" l="1"/>
  <c r="J45" i="25"/>
  <c r="K45" i="25"/>
  <c r="F14" i="52" l="1"/>
  <c r="H14" i="52" s="1"/>
  <c r="N45" i="25"/>
  <c r="G13" i="52"/>
  <c r="G14" i="52" l="1"/>
  <c r="H13" i="52"/>
  <c r="H78" i="54"/>
  <c r="H79" i="54" l="1"/>
  <c r="L6" i="54"/>
  <c r="I6" i="54" s="1"/>
  <c r="Q6" i="54"/>
  <c r="V10" i="44"/>
  <c r="W10" i="44"/>
  <c r="Y10" i="44"/>
  <c r="Z4" i="61" l="1"/>
  <c r="AA4" i="61"/>
  <c r="AB4" i="61"/>
  <c r="AC4" i="61"/>
  <c r="AD4" i="61"/>
  <c r="AE4" i="61"/>
  <c r="AF4" i="61"/>
  <c r="AG4" i="61"/>
  <c r="AH4" i="61"/>
  <c r="AI4" i="61"/>
  <c r="AJ4" i="61"/>
  <c r="AK4" i="61"/>
  <c r="Z6" i="61"/>
  <c r="AA6" i="61"/>
  <c r="AB6" i="61"/>
  <c r="AC6" i="61"/>
  <c r="AD6" i="61"/>
  <c r="AE6" i="61"/>
  <c r="AF6" i="61"/>
  <c r="AG6" i="61"/>
  <c r="AH6" i="61"/>
  <c r="AI6" i="61"/>
  <c r="AJ6" i="61"/>
  <c r="AK6" i="61"/>
  <c r="Z7" i="61"/>
  <c r="AA7" i="61"/>
  <c r="AB7" i="61"/>
  <c r="AC7" i="61"/>
  <c r="AD7" i="61"/>
  <c r="AE7" i="61"/>
  <c r="AF7" i="61"/>
  <c r="AG7" i="61"/>
  <c r="AH7" i="61"/>
  <c r="AI7" i="61"/>
  <c r="AJ7" i="61"/>
  <c r="AK7" i="61"/>
  <c r="Z8" i="61"/>
  <c r="AA8" i="61"/>
  <c r="AB8" i="61"/>
  <c r="AC8" i="61"/>
  <c r="AD8" i="61"/>
  <c r="AE8" i="61"/>
  <c r="AF8" i="61"/>
  <c r="AG8" i="61"/>
  <c r="AH8" i="61"/>
  <c r="AI8" i="61"/>
  <c r="AJ8" i="61"/>
  <c r="AK8" i="61"/>
  <c r="Z11" i="61"/>
  <c r="AA11" i="61"/>
  <c r="AB11" i="61"/>
  <c r="AC11" i="61"/>
  <c r="AD11" i="61"/>
  <c r="AE11" i="61"/>
  <c r="AF11" i="61"/>
  <c r="AG11" i="61"/>
  <c r="AH11" i="61"/>
  <c r="AI11" i="61"/>
  <c r="AJ11" i="61"/>
  <c r="AK11" i="61"/>
  <c r="Z39" i="61"/>
  <c r="AA39" i="61"/>
  <c r="AB39" i="61"/>
  <c r="AC39" i="61"/>
  <c r="AD39" i="61"/>
  <c r="AE39" i="61"/>
  <c r="AF39" i="61"/>
  <c r="AG39" i="61"/>
  <c r="AH39" i="61"/>
  <c r="AI39" i="61"/>
  <c r="AJ39" i="61"/>
  <c r="AK39" i="61"/>
  <c r="AG41" i="61"/>
  <c r="Z96" i="61"/>
  <c r="AA96" i="61"/>
  <c r="AB96" i="61"/>
  <c r="AC96" i="61"/>
  <c r="AD96" i="61"/>
  <c r="AE96" i="61"/>
  <c r="AF96" i="61"/>
  <c r="AG96" i="61"/>
  <c r="AH96" i="61"/>
  <c r="AI96" i="61"/>
  <c r="AJ96" i="61"/>
  <c r="AK96" i="61"/>
  <c r="Z124" i="61"/>
  <c r="AA124" i="61"/>
  <c r="AB124" i="61"/>
  <c r="AC124" i="61"/>
  <c r="AD124" i="61"/>
  <c r="AE124" i="61"/>
  <c r="AF124" i="61"/>
  <c r="AG124" i="61"/>
  <c r="AH124" i="61"/>
  <c r="AI124" i="61"/>
  <c r="AJ124" i="61"/>
  <c r="AK124" i="61"/>
  <c r="AK13" i="61" l="1"/>
  <c r="AK12" i="61"/>
  <c r="AE12" i="61"/>
  <c r="AE14" i="61" s="1"/>
  <c r="AE49" i="61" s="1"/>
  <c r="AE13" i="61"/>
  <c r="AC13" i="61"/>
  <c r="AC12" i="61"/>
  <c r="AC14" i="61" s="1"/>
  <c r="AC77" i="61" s="1"/>
  <c r="AH12" i="61"/>
  <c r="AD12" i="61"/>
  <c r="Z13" i="61"/>
  <c r="AA13" i="61"/>
  <c r="AG13" i="61"/>
  <c r="AF13" i="61"/>
  <c r="AJ12" i="61"/>
  <c r="AB12" i="61"/>
  <c r="AD13" i="61"/>
  <c r="AK14" i="61"/>
  <c r="AK77" i="61" s="1"/>
  <c r="AJ13" i="61"/>
  <c r="AB13" i="61"/>
  <c r="AI13" i="61"/>
  <c r="AH13" i="61"/>
  <c r="AH14" i="61" s="1"/>
  <c r="Z12" i="61"/>
  <c r="AI12" i="61"/>
  <c r="AF12" i="61"/>
  <c r="AG12" i="61"/>
  <c r="AG14" i="61" s="1"/>
  <c r="AA12" i="61"/>
  <c r="W4" i="61"/>
  <c r="X4" i="61"/>
  <c r="Y4" i="61"/>
  <c r="W6" i="61"/>
  <c r="X6" i="61"/>
  <c r="Y6" i="61"/>
  <c r="W7" i="61"/>
  <c r="X7" i="61"/>
  <c r="Y7" i="61"/>
  <c r="W8" i="61"/>
  <c r="X8" i="61"/>
  <c r="Y8" i="61"/>
  <c r="W11" i="61"/>
  <c r="X11" i="61"/>
  <c r="Y11" i="61"/>
  <c r="W39" i="61"/>
  <c r="X39" i="61"/>
  <c r="Y39" i="61"/>
  <c r="W96" i="61"/>
  <c r="X96" i="61"/>
  <c r="Y96" i="61"/>
  <c r="W102" i="61"/>
  <c r="W124" i="61"/>
  <c r="X124" i="61"/>
  <c r="Y124" i="61"/>
  <c r="AF14" i="61" l="1"/>
  <c r="AF77" i="61" s="1"/>
  <c r="AJ14" i="61"/>
  <c r="AJ53" i="61" s="1"/>
  <c r="AD14" i="61"/>
  <c r="AD53" i="61" s="1"/>
  <c r="AB14" i="61"/>
  <c r="AB109" i="61" s="1"/>
  <c r="Z14" i="61"/>
  <c r="Z53" i="61" s="1"/>
  <c r="AA14" i="61"/>
  <c r="AA53" i="61" s="1"/>
  <c r="AC129" i="61"/>
  <c r="AC65" i="61"/>
  <c r="AI14" i="61"/>
  <c r="AI49" i="61" s="1"/>
  <c r="AK65" i="61"/>
  <c r="AK129" i="61"/>
  <c r="AK53" i="61"/>
  <c r="AC49" i="61"/>
  <c r="AC53" i="61"/>
  <c r="AC109" i="61"/>
  <c r="AB53" i="61"/>
  <c r="Y12" i="61"/>
  <c r="AE65" i="61"/>
  <c r="AE77" i="61"/>
  <c r="Y13" i="61"/>
  <c r="Z65" i="61"/>
  <c r="AK49" i="61"/>
  <c r="AE129" i="61"/>
  <c r="X12" i="61"/>
  <c r="AE109" i="61"/>
  <c r="AK109" i="61"/>
  <c r="AE53" i="61"/>
  <c r="X13" i="61"/>
  <c r="AH49" i="61"/>
  <c r="AH109" i="61"/>
  <c r="AH129" i="61"/>
  <c r="AH65" i="61"/>
  <c r="AH53" i="61"/>
  <c r="AH77" i="61"/>
  <c r="AG77" i="61"/>
  <c r="AG129" i="61"/>
  <c r="AG65" i="61"/>
  <c r="AG53" i="61"/>
  <c r="AG109" i="61"/>
  <c r="AG49" i="61"/>
  <c r="W12" i="61"/>
  <c r="W13" i="61"/>
  <c r="P4" i="61"/>
  <c r="Q4" i="61"/>
  <c r="R4" i="61"/>
  <c r="S4" i="61"/>
  <c r="T4" i="61"/>
  <c r="U4" i="61"/>
  <c r="V4" i="61"/>
  <c r="P6" i="61"/>
  <c r="Q6" i="61"/>
  <c r="R6" i="61"/>
  <c r="S6" i="61"/>
  <c r="T6" i="61"/>
  <c r="U6" i="61"/>
  <c r="V6" i="61"/>
  <c r="P7" i="61"/>
  <c r="Q7" i="61"/>
  <c r="R7" i="61"/>
  <c r="S7" i="61"/>
  <c r="T7" i="61"/>
  <c r="U7" i="61"/>
  <c r="V7" i="61"/>
  <c r="P8" i="61"/>
  <c r="Q8" i="61"/>
  <c r="R8" i="61"/>
  <c r="S8" i="61"/>
  <c r="T8" i="61"/>
  <c r="U8" i="61"/>
  <c r="V8" i="61"/>
  <c r="P11" i="61"/>
  <c r="Q11" i="61"/>
  <c r="R11" i="61"/>
  <c r="S11" i="61"/>
  <c r="T11" i="61"/>
  <c r="U11" i="61"/>
  <c r="V11" i="61"/>
  <c r="P39" i="61"/>
  <c r="Q39" i="61"/>
  <c r="R39" i="61"/>
  <c r="S39" i="61"/>
  <c r="T39" i="61"/>
  <c r="U39" i="61"/>
  <c r="V39" i="61"/>
  <c r="P96" i="61"/>
  <c r="Q96" i="61"/>
  <c r="R96" i="61"/>
  <c r="S96" i="61"/>
  <c r="T96" i="61"/>
  <c r="U96" i="61"/>
  <c r="V96" i="61"/>
  <c r="R102" i="61"/>
  <c r="P124" i="61"/>
  <c r="Q124" i="61"/>
  <c r="R124" i="61"/>
  <c r="S124" i="61"/>
  <c r="T124" i="61"/>
  <c r="U124" i="61"/>
  <c r="V124" i="61"/>
  <c r="L4" i="61"/>
  <c r="M4" i="61"/>
  <c r="N4" i="61"/>
  <c r="O4" i="61"/>
  <c r="L6" i="61"/>
  <c r="M6" i="61"/>
  <c r="N6" i="61"/>
  <c r="O6" i="61"/>
  <c r="L7" i="61"/>
  <c r="M7" i="61"/>
  <c r="N7" i="61"/>
  <c r="O7" i="61"/>
  <c r="L8" i="61"/>
  <c r="M8" i="61"/>
  <c r="N8" i="61"/>
  <c r="O8" i="61"/>
  <c r="L11" i="61"/>
  <c r="M11" i="61"/>
  <c r="N11" i="61"/>
  <c r="N13" i="61" s="1"/>
  <c r="O11" i="61"/>
  <c r="O12" i="61" s="1"/>
  <c r="L39" i="61"/>
  <c r="M39" i="61"/>
  <c r="N39" i="61"/>
  <c r="O39" i="61"/>
  <c r="L96" i="61"/>
  <c r="M96" i="61"/>
  <c r="N96" i="61"/>
  <c r="O96" i="61"/>
  <c r="O102" i="61"/>
  <c r="L124" i="61"/>
  <c r="M124" i="61"/>
  <c r="N124" i="61"/>
  <c r="O124" i="61"/>
  <c r="J51" i="61"/>
  <c r="K51" i="61" s="1"/>
  <c r="L51" i="61" s="1"/>
  <c r="M51" i="61" s="1"/>
  <c r="N51" i="61" s="1"/>
  <c r="O51" i="61" s="1"/>
  <c r="P51" i="61" s="1"/>
  <c r="Q51" i="61" s="1"/>
  <c r="R51" i="61" s="1"/>
  <c r="S51" i="61" s="1"/>
  <c r="T51" i="61" s="1"/>
  <c r="U51" i="61" s="1"/>
  <c r="V51" i="61" s="1"/>
  <c r="W51" i="61" s="1"/>
  <c r="X51" i="61" s="1"/>
  <c r="Y51" i="61" s="1"/>
  <c r="Z51" i="61" s="1"/>
  <c r="AA51" i="61" s="1"/>
  <c r="AB51" i="61" s="1"/>
  <c r="AC51" i="61" s="1"/>
  <c r="AD51" i="61" s="1"/>
  <c r="AE51" i="61" s="1"/>
  <c r="AF51" i="61" s="1"/>
  <c r="AG51" i="61" s="1"/>
  <c r="AH51" i="61" s="1"/>
  <c r="AI51" i="61" s="1"/>
  <c r="AJ51" i="61" s="1"/>
  <c r="AK51" i="61" s="1"/>
  <c r="J47" i="61"/>
  <c r="U47" i="61" s="1"/>
  <c r="Q47" i="61" l="1"/>
  <c r="R47" i="61"/>
  <c r="L47" i="61"/>
  <c r="AF53" i="61"/>
  <c r="AF129" i="61"/>
  <c r="AF49" i="61"/>
  <c r="AF109" i="61"/>
  <c r="AF65" i="61"/>
  <c r="AB129" i="61"/>
  <c r="Z49" i="61"/>
  <c r="Z129" i="61"/>
  <c r="L13" i="61"/>
  <c r="AB65" i="61"/>
  <c r="AB77" i="61"/>
  <c r="AB49" i="61"/>
  <c r="AJ129" i="61"/>
  <c r="AJ109" i="61"/>
  <c r="AJ65" i="61"/>
  <c r="AJ49" i="61"/>
  <c r="AJ77" i="61"/>
  <c r="AD109" i="61"/>
  <c r="AD77" i="61"/>
  <c r="AD129" i="61"/>
  <c r="AD49" i="61"/>
  <c r="AD65" i="61"/>
  <c r="Z109" i="61"/>
  <c r="Z77" i="61"/>
  <c r="R12" i="61"/>
  <c r="X14" i="61"/>
  <c r="X109" i="61" s="1"/>
  <c r="AA129" i="61"/>
  <c r="AA109" i="61"/>
  <c r="AA77" i="61"/>
  <c r="AA49" i="61"/>
  <c r="AA65" i="61"/>
  <c r="AI65" i="61"/>
  <c r="AI129" i="61"/>
  <c r="AI109" i="61"/>
  <c r="AI53" i="61"/>
  <c r="AI77" i="61"/>
  <c r="Y14" i="61"/>
  <c r="Y65" i="61" s="1"/>
  <c r="V12" i="61"/>
  <c r="T12" i="61"/>
  <c r="T13" i="61"/>
  <c r="P13" i="61"/>
  <c r="M13" i="61"/>
  <c r="P12" i="61"/>
  <c r="V13" i="61"/>
  <c r="U13" i="61"/>
  <c r="Y77" i="61"/>
  <c r="Q13" i="61"/>
  <c r="O13" i="61"/>
  <c r="O14" i="61" s="1"/>
  <c r="O109" i="61" s="1"/>
  <c r="U12" i="61"/>
  <c r="Y53" i="61"/>
  <c r="R13" i="61"/>
  <c r="L12" i="61"/>
  <c r="L14" i="61" s="1"/>
  <c r="P47" i="61"/>
  <c r="V47" i="61"/>
  <c r="S12" i="61"/>
  <c r="O47" i="61"/>
  <c r="K47" i="61"/>
  <c r="AF47" i="61"/>
  <c r="AG47" i="61"/>
  <c r="Z47" i="61"/>
  <c r="AH47" i="61"/>
  <c r="AA47" i="61"/>
  <c r="AI47" i="61"/>
  <c r="AB47" i="61"/>
  <c r="AJ47" i="61"/>
  <c r="AK47" i="61"/>
  <c r="AC47" i="61"/>
  <c r="AD47" i="61"/>
  <c r="AE47" i="61"/>
  <c r="X47" i="61"/>
  <c r="W47" i="61"/>
  <c r="Y47" i="61"/>
  <c r="N47" i="61"/>
  <c r="T47" i="61"/>
  <c r="Q12" i="61"/>
  <c r="M47" i="61"/>
  <c r="S47" i="61"/>
  <c r="W14" i="61"/>
  <c r="W49" i="61" s="1"/>
  <c r="S13" i="61"/>
  <c r="M12" i="61"/>
  <c r="N12" i="61"/>
  <c r="N14" i="61" s="1"/>
  <c r="Y49" i="61" l="1"/>
  <c r="Y129" i="61"/>
  <c r="Y109" i="61"/>
  <c r="X53" i="61"/>
  <c r="R14" i="61"/>
  <c r="R65" i="61" s="1"/>
  <c r="X129" i="61"/>
  <c r="X65" i="61"/>
  <c r="X49" i="61"/>
  <c r="X77" i="61"/>
  <c r="U14" i="61"/>
  <c r="U65" i="61" s="1"/>
  <c r="P14" i="61"/>
  <c r="P109" i="61" s="1"/>
  <c r="O49" i="61"/>
  <c r="O53" i="61"/>
  <c r="O65" i="61"/>
  <c r="O129" i="61"/>
  <c r="O77" i="61"/>
  <c r="V14" i="61"/>
  <c r="V109" i="61" s="1"/>
  <c r="T14" i="61"/>
  <c r="T129" i="61" s="1"/>
  <c r="M14" i="61"/>
  <c r="M49" i="61" s="1"/>
  <c r="S14" i="61"/>
  <c r="S77" i="61" s="1"/>
  <c r="W77" i="61"/>
  <c r="Q14" i="61"/>
  <c r="W129" i="61"/>
  <c r="W53" i="61"/>
  <c r="W109" i="61"/>
  <c r="W65" i="61"/>
  <c r="R49" i="61"/>
  <c r="R129" i="61"/>
  <c r="R53" i="61"/>
  <c r="R77" i="61"/>
  <c r="N77" i="61"/>
  <c r="N49" i="61"/>
  <c r="N109" i="61"/>
  <c r="N65" i="61"/>
  <c r="N129" i="61"/>
  <c r="N53" i="61"/>
  <c r="L77" i="61"/>
  <c r="L109" i="61"/>
  <c r="L129" i="61"/>
  <c r="L49" i="61"/>
  <c r="L53" i="61"/>
  <c r="L65" i="61"/>
  <c r="T109" i="61" l="1"/>
  <c r="T65" i="61"/>
  <c r="R109" i="61"/>
  <c r="M77" i="61"/>
  <c r="M129" i="61"/>
  <c r="M65" i="61"/>
  <c r="M109" i="61"/>
  <c r="M53" i="61"/>
  <c r="S65" i="61"/>
  <c r="S49" i="61"/>
  <c r="S53" i="61"/>
  <c r="S109" i="61"/>
  <c r="S129" i="61"/>
  <c r="P77" i="61"/>
  <c r="P65" i="61"/>
  <c r="P129" i="61"/>
  <c r="U77" i="61"/>
  <c r="U49" i="61"/>
  <c r="U53" i="61"/>
  <c r="U109" i="61"/>
  <c r="U129" i="61"/>
  <c r="P49" i="61"/>
  <c r="P53" i="61"/>
  <c r="V53" i="61"/>
  <c r="V77" i="61"/>
  <c r="V49" i="61"/>
  <c r="V129" i="61"/>
  <c r="V65" i="61"/>
  <c r="T49" i="61"/>
  <c r="T77" i="61"/>
  <c r="T53" i="61"/>
  <c r="Q49" i="61"/>
  <c r="Q109" i="61"/>
  <c r="Q65" i="61"/>
  <c r="Q129" i="61"/>
  <c r="Q53" i="61"/>
  <c r="Q77" i="61"/>
  <c r="K124" i="61"/>
  <c r="K11" i="61" l="1"/>
  <c r="K39" i="61"/>
  <c r="D8" i="49" l="1"/>
  <c r="D12" i="49" s="1"/>
  <c r="D13" i="49" s="1"/>
  <c r="E8" i="49"/>
  <c r="E12" i="49" s="1"/>
  <c r="E13" i="49" s="1"/>
  <c r="F8" i="49"/>
  <c r="F12" i="49" s="1"/>
  <c r="F13" i="49" s="1"/>
  <c r="G8" i="49"/>
  <c r="G12" i="49" s="1"/>
  <c r="G13" i="49" s="1"/>
  <c r="H8" i="49"/>
  <c r="H12" i="49" s="1"/>
  <c r="H13" i="49" s="1"/>
  <c r="I8" i="49"/>
  <c r="I12" i="49" s="1"/>
  <c r="I13" i="49" s="1"/>
  <c r="J8" i="49"/>
  <c r="J12" i="49" s="1"/>
  <c r="J13" i="49" s="1"/>
  <c r="K8" i="49"/>
  <c r="K12" i="49" s="1"/>
  <c r="K13" i="49" s="1"/>
  <c r="L8" i="49"/>
  <c r="L12" i="49" s="1"/>
  <c r="L13" i="49" s="1"/>
  <c r="M8" i="49"/>
  <c r="M12" i="49" s="1"/>
  <c r="M13" i="49" s="1"/>
  <c r="N8" i="49"/>
  <c r="N12" i="49" s="1"/>
  <c r="N13" i="49" s="1"/>
  <c r="O8" i="49"/>
  <c r="O12" i="49" s="1"/>
  <c r="O13" i="49" s="1"/>
  <c r="P8" i="49"/>
  <c r="P12" i="49" s="1"/>
  <c r="P13" i="49" s="1"/>
  <c r="Q8" i="49"/>
  <c r="Q12" i="49" s="1"/>
  <c r="Q13" i="49" s="1"/>
  <c r="R8" i="49"/>
  <c r="R12" i="49" s="1"/>
  <c r="R13" i="49" s="1"/>
  <c r="S8" i="49"/>
  <c r="S12" i="49" s="1"/>
  <c r="S13" i="49" s="1"/>
  <c r="T8" i="49"/>
  <c r="T12" i="49" s="1"/>
  <c r="T13" i="49" s="1"/>
  <c r="U8" i="49"/>
  <c r="U12" i="49" s="1"/>
  <c r="U13" i="49" s="1"/>
  <c r="V8" i="49"/>
  <c r="V12" i="49" s="1"/>
  <c r="V13" i="49" s="1"/>
  <c r="W8" i="49"/>
  <c r="W12" i="49" s="1"/>
  <c r="W13" i="49" s="1"/>
  <c r="X8" i="49"/>
  <c r="X12" i="49" s="1"/>
  <c r="X13" i="49" s="1"/>
  <c r="Y8" i="49"/>
  <c r="Y12" i="49" s="1"/>
  <c r="Y13" i="49" s="1"/>
  <c r="Z8" i="49"/>
  <c r="Z13" i="49" s="1"/>
  <c r="AA8" i="49"/>
  <c r="AA13" i="49" s="1"/>
  <c r="AB8" i="49"/>
  <c r="AB13" i="49" s="1"/>
  <c r="AC8" i="49"/>
  <c r="AC13" i="49" s="1"/>
  <c r="C8" i="49"/>
  <c r="C12" i="49" s="1"/>
  <c r="C13" i="49" s="1"/>
  <c r="S37" i="61" l="1"/>
  <c r="AI37" i="61"/>
  <c r="Z37" i="61"/>
  <c r="AG37" i="61"/>
  <c r="Q37" i="61"/>
  <c r="AJ37" i="61"/>
  <c r="X37" i="61"/>
  <c r="AB37" i="61"/>
  <c r="AH37" i="61"/>
  <c r="AF37" i="61"/>
  <c r="O37" i="61"/>
  <c r="P37" i="61"/>
  <c r="AE37" i="61"/>
  <c r="W37" i="61"/>
  <c r="K37" i="61"/>
  <c r="AD37" i="61"/>
  <c r="V37" i="61"/>
  <c r="N37" i="61"/>
  <c r="AA37" i="61"/>
  <c r="R37" i="61"/>
  <c r="Y37" i="61"/>
  <c r="AK37" i="61"/>
  <c r="AC37" i="61"/>
  <c r="U37" i="61"/>
  <c r="M37" i="61"/>
  <c r="T37" i="61"/>
  <c r="L37" i="61"/>
  <c r="D7" i="49"/>
  <c r="E7" i="49"/>
  <c r="F7" i="49"/>
  <c r="G7" i="49"/>
  <c r="H7" i="49"/>
  <c r="I7" i="49"/>
  <c r="J7" i="49"/>
  <c r="K7" i="49"/>
  <c r="L7" i="49"/>
  <c r="M7" i="49"/>
  <c r="N7" i="49"/>
  <c r="O7" i="49"/>
  <c r="P7" i="49"/>
  <c r="Q7" i="49"/>
  <c r="R7" i="49"/>
  <c r="S7" i="49"/>
  <c r="T7" i="49"/>
  <c r="U7" i="49"/>
  <c r="V7" i="49"/>
  <c r="W7" i="49"/>
  <c r="X7" i="49"/>
  <c r="Y7" i="49"/>
  <c r="Z7" i="49"/>
  <c r="AA7" i="49"/>
  <c r="AB7" i="49"/>
  <c r="AC7" i="49"/>
  <c r="C7" i="49"/>
  <c r="D6" i="49"/>
  <c r="E6" i="49"/>
  <c r="F6" i="49"/>
  <c r="G6" i="49"/>
  <c r="H6" i="49"/>
  <c r="I6" i="49"/>
  <c r="J6" i="49"/>
  <c r="K6" i="49"/>
  <c r="L6" i="49"/>
  <c r="M6" i="49"/>
  <c r="N6" i="49"/>
  <c r="O6" i="49"/>
  <c r="P6" i="49"/>
  <c r="Q6" i="49"/>
  <c r="R6" i="49"/>
  <c r="S6" i="49"/>
  <c r="T6" i="49"/>
  <c r="U6" i="49"/>
  <c r="V6" i="49"/>
  <c r="W6" i="49"/>
  <c r="X6" i="49"/>
  <c r="Y6" i="49"/>
  <c r="Z6" i="49"/>
  <c r="AA6" i="49"/>
  <c r="AB6" i="49"/>
  <c r="AC6" i="49"/>
  <c r="C6" i="49"/>
  <c r="AC5" i="49"/>
  <c r="AA5" i="49"/>
  <c r="AB5" i="49"/>
  <c r="Y5" i="49"/>
  <c r="Z5" i="49"/>
  <c r="D5" i="49"/>
  <c r="E5" i="49"/>
  <c r="F5" i="49"/>
  <c r="G5" i="49"/>
  <c r="H5" i="49"/>
  <c r="I5" i="49"/>
  <c r="J5" i="49"/>
  <c r="K5" i="49"/>
  <c r="L5" i="49"/>
  <c r="M5" i="49"/>
  <c r="N5" i="49"/>
  <c r="O5" i="49"/>
  <c r="P5" i="49"/>
  <c r="Q5" i="49"/>
  <c r="R5" i="49"/>
  <c r="S5" i="49"/>
  <c r="T5" i="49"/>
  <c r="U5" i="49"/>
  <c r="V5" i="49"/>
  <c r="W5" i="49"/>
  <c r="X5" i="49"/>
  <c r="C5" i="49"/>
  <c r="D4" i="44"/>
  <c r="E4" i="44"/>
  <c r="F4" i="44"/>
  <c r="G4" i="44"/>
  <c r="H4" i="44"/>
  <c r="I4" i="44"/>
  <c r="J4" i="44"/>
  <c r="K4" i="44"/>
  <c r="L4" i="44"/>
  <c r="M4" i="44"/>
  <c r="N4" i="44"/>
  <c r="O4" i="44"/>
  <c r="P4" i="44"/>
  <c r="Q4" i="44"/>
  <c r="R4" i="44"/>
  <c r="S4" i="44"/>
  <c r="T4" i="44"/>
  <c r="U4" i="44"/>
  <c r="V4" i="44"/>
  <c r="W4" i="44"/>
  <c r="X4" i="44"/>
  <c r="Y4" i="44"/>
  <c r="Z4" i="44"/>
  <c r="AA4" i="44"/>
  <c r="AB4" i="44"/>
  <c r="AC4" i="44"/>
  <c r="C4" i="44"/>
  <c r="D3" i="44"/>
  <c r="E3" i="44"/>
  <c r="F3" i="44"/>
  <c r="G3" i="44"/>
  <c r="H3" i="44"/>
  <c r="I3" i="44"/>
  <c r="J3" i="44"/>
  <c r="K3" i="44"/>
  <c r="L3" i="44"/>
  <c r="M3" i="44"/>
  <c r="N3" i="44"/>
  <c r="O3" i="44"/>
  <c r="P3" i="44"/>
  <c r="Q3" i="44"/>
  <c r="R3" i="44"/>
  <c r="S3" i="44"/>
  <c r="T3" i="44"/>
  <c r="U3" i="44"/>
  <c r="V3" i="44"/>
  <c r="W3" i="44"/>
  <c r="X3" i="44"/>
  <c r="Y3" i="44"/>
  <c r="Z3" i="44"/>
  <c r="AA3" i="44"/>
  <c r="AB3" i="44"/>
  <c r="AC3" i="44"/>
  <c r="C3" i="44"/>
  <c r="E5" i="44" l="1"/>
  <c r="E9" i="44" s="1"/>
  <c r="E10" i="44" s="1"/>
  <c r="M41" i="61" s="1"/>
  <c r="F5" i="44"/>
  <c r="F9" i="44" s="1"/>
  <c r="F10" i="44" s="1"/>
  <c r="N41" i="61" s="1"/>
  <c r="G5" i="44"/>
  <c r="G9" i="44" s="1"/>
  <c r="G10" i="44" s="1"/>
  <c r="O41" i="61" s="1"/>
  <c r="H5" i="44"/>
  <c r="H9" i="44" s="1"/>
  <c r="I5" i="44"/>
  <c r="I9" i="44" s="1"/>
  <c r="J5" i="44"/>
  <c r="J9" i="44" s="1"/>
  <c r="K5" i="44"/>
  <c r="K9" i="44" s="1"/>
  <c r="L5" i="44"/>
  <c r="L9" i="44" s="1"/>
  <c r="M5" i="44"/>
  <c r="M9" i="44" s="1"/>
  <c r="N5" i="44"/>
  <c r="N9" i="44" s="1"/>
  <c r="O5" i="44"/>
  <c r="O9" i="44" s="1"/>
  <c r="P5" i="44"/>
  <c r="P9" i="44" s="1"/>
  <c r="Q5" i="44"/>
  <c r="Q9" i="44" s="1"/>
  <c r="R5" i="44"/>
  <c r="R9" i="44" s="1"/>
  <c r="S5" i="44"/>
  <c r="S9" i="44" s="1"/>
  <c r="T5" i="44"/>
  <c r="T9" i="44" s="1"/>
  <c r="U5" i="44"/>
  <c r="U9" i="44" s="1"/>
  <c r="V5" i="44"/>
  <c r="V9" i="44" s="1"/>
  <c r="W5" i="44"/>
  <c r="W9" i="44" s="1"/>
  <c r="AE41" i="61" s="1"/>
  <c r="X5" i="44"/>
  <c r="X9" i="44" s="1"/>
  <c r="X10" i="44" s="1"/>
  <c r="AF41" i="61" s="1"/>
  <c r="Y5" i="44"/>
  <c r="Y9" i="44" s="1"/>
  <c r="Z5" i="44"/>
  <c r="Z9" i="44" s="1"/>
  <c r="Z10" i="44" s="1"/>
  <c r="AH41" i="61" s="1"/>
  <c r="AA5" i="44"/>
  <c r="AA9" i="44" s="1"/>
  <c r="AA10" i="44" s="1"/>
  <c r="AI41" i="61" s="1"/>
  <c r="AB5" i="44"/>
  <c r="AB9" i="44" s="1"/>
  <c r="AB10" i="44" s="1"/>
  <c r="AJ41" i="61" s="1"/>
  <c r="AC5" i="44"/>
  <c r="AC9" i="44" s="1"/>
  <c r="AC10" i="44" s="1"/>
  <c r="AK41" i="61" s="1"/>
  <c r="D5" i="44"/>
  <c r="D9" i="44" s="1"/>
  <c r="D10" i="44" s="1"/>
  <c r="L41" i="61" s="1"/>
  <c r="C5" i="44"/>
  <c r="C9" i="44" s="1"/>
  <c r="J119" i="61"/>
  <c r="J118" i="61"/>
  <c r="I27" i="61"/>
  <c r="I26" i="61"/>
  <c r="K4" i="61"/>
  <c r="K6" i="61"/>
  <c r="K8" i="61"/>
  <c r="K7" i="61"/>
  <c r="L10" i="44" l="1"/>
  <c r="T41" i="61" s="1"/>
  <c r="R10" i="44"/>
  <c r="Z41" i="61" s="1"/>
  <c r="J10" i="44"/>
  <c r="R41" i="61" s="1"/>
  <c r="T10" i="44"/>
  <c r="AB41" i="61" s="1"/>
  <c r="S10" i="44"/>
  <c r="AA41" i="61" s="1"/>
  <c r="Q10" i="44"/>
  <c r="Y41" i="61" s="1"/>
  <c r="I10" i="44"/>
  <c r="Q41" i="61" s="1"/>
  <c r="K10" i="44"/>
  <c r="S41" i="61" s="1"/>
  <c r="P10" i="44"/>
  <c r="X41" i="61" s="1"/>
  <c r="H10" i="44"/>
  <c r="P41" i="61" s="1"/>
  <c r="O10" i="44"/>
  <c r="W41" i="61" s="1"/>
  <c r="C10" i="44"/>
  <c r="K41" i="61" s="1"/>
  <c r="N10" i="44"/>
  <c r="V41" i="61" s="1"/>
  <c r="U10" i="44"/>
  <c r="AC41" i="61" s="1"/>
  <c r="M10" i="44"/>
  <c r="U41" i="61" s="1"/>
  <c r="K12" i="61"/>
  <c r="I3" i="61" l="1"/>
  <c r="I2" i="61"/>
  <c r="K13" i="61" l="1"/>
  <c r="K14" i="61" s="1"/>
  <c r="C2" i="61"/>
  <c r="J18" i="61"/>
  <c r="J19" i="61"/>
  <c r="I69" i="61"/>
  <c r="K96" i="61"/>
  <c r="AD19" i="61" l="1"/>
  <c r="AI19" i="61"/>
  <c r="Z19" i="61"/>
  <c r="AA19" i="61"/>
  <c r="AE19" i="61"/>
  <c r="AB19" i="61"/>
  <c r="AJ19" i="61"/>
  <c r="AK19" i="61"/>
  <c r="AC19" i="61"/>
  <c r="AH19" i="61"/>
  <c r="AF19" i="61"/>
  <c r="AG19" i="61"/>
  <c r="Y19" i="61"/>
  <c r="X19" i="61"/>
  <c r="V19" i="61"/>
  <c r="Q19" i="61"/>
  <c r="P19" i="61"/>
  <c r="W19" i="61"/>
  <c r="O19" i="61"/>
  <c r="S19" i="61"/>
  <c r="U19" i="61"/>
  <c r="N19" i="61"/>
  <c r="R19" i="61"/>
  <c r="M19" i="61"/>
  <c r="L19" i="61"/>
  <c r="T19" i="61"/>
  <c r="Z69" i="61"/>
  <c r="AA69" i="61"/>
  <c r="AD69" i="61"/>
  <c r="AE69" i="61"/>
  <c r="AK69" i="61"/>
  <c r="AB69" i="61"/>
  <c r="AJ69" i="61"/>
  <c r="AI69" i="61"/>
  <c r="AC69" i="61"/>
  <c r="AF69" i="61"/>
  <c r="AH69" i="61"/>
  <c r="Y69" i="61"/>
  <c r="AG69" i="61"/>
  <c r="V69" i="61"/>
  <c r="P69" i="61"/>
  <c r="O69" i="61"/>
  <c r="Q69" i="61"/>
  <c r="X69" i="61"/>
  <c r="W69" i="61"/>
  <c r="R69" i="61"/>
  <c r="M69" i="61"/>
  <c r="T69" i="61"/>
  <c r="N69" i="61"/>
  <c r="L69" i="61"/>
  <c r="U69" i="61"/>
  <c r="S69" i="61"/>
  <c r="AI18" i="61"/>
  <c r="AI142" i="61" s="1"/>
  <c r="AC18" i="61"/>
  <c r="AD18" i="61"/>
  <c r="AE18" i="61"/>
  <c r="AK18" i="61"/>
  <c r="AB18" i="61"/>
  <c r="AA18" i="61"/>
  <c r="Z18" i="61"/>
  <c r="AJ18" i="61"/>
  <c r="AH18" i="61"/>
  <c r="AG18" i="61"/>
  <c r="AF18" i="61"/>
  <c r="Y18" i="61"/>
  <c r="X18" i="61"/>
  <c r="Q18" i="61"/>
  <c r="V18" i="61"/>
  <c r="O18" i="61"/>
  <c r="W18" i="61"/>
  <c r="P18" i="61"/>
  <c r="T18" i="61"/>
  <c r="S18" i="61"/>
  <c r="M18" i="61"/>
  <c r="R18" i="61"/>
  <c r="U18" i="61"/>
  <c r="L18" i="61"/>
  <c r="N18" i="61"/>
  <c r="K65" i="61"/>
  <c r="K49" i="61"/>
  <c r="K53" i="61"/>
  <c r="J20" i="61"/>
  <c r="J87" i="61"/>
  <c r="I66" i="61"/>
  <c r="J45" i="61"/>
  <c r="J43" i="61"/>
  <c r="J26" i="61"/>
  <c r="W142" i="61" l="1"/>
  <c r="W20" i="61"/>
  <c r="AH20" i="61"/>
  <c r="AH142" i="61"/>
  <c r="AC20" i="61"/>
  <c r="AC26" i="61" s="1"/>
  <c r="AC142" i="61"/>
  <c r="T20" i="61"/>
  <c r="T26" i="61" s="1"/>
  <c r="T142" i="61"/>
  <c r="P20" i="61"/>
  <c r="P142" i="61"/>
  <c r="AF20" i="61"/>
  <c r="AF142" i="61"/>
  <c r="AD142" i="61"/>
  <c r="AD20" i="61"/>
  <c r="AD26" i="61" s="1"/>
  <c r="L142" i="61"/>
  <c r="L20" i="61"/>
  <c r="L26" i="61" s="1"/>
  <c r="U20" i="61"/>
  <c r="U142" i="61"/>
  <c r="Z20" i="61"/>
  <c r="Z142" i="61"/>
  <c r="AE20" i="61"/>
  <c r="AE142" i="61"/>
  <c r="O20" i="61"/>
  <c r="O142" i="61"/>
  <c r="Q20" i="61"/>
  <c r="Q26" i="61" s="1"/>
  <c r="Q142" i="61"/>
  <c r="AA20" i="61"/>
  <c r="AA26" i="61" s="1"/>
  <c r="AA142" i="61"/>
  <c r="AG142" i="61"/>
  <c r="AG20" i="61"/>
  <c r="AG26" i="61" s="1"/>
  <c r="N20" i="61"/>
  <c r="N142" i="61"/>
  <c r="AB45" i="61"/>
  <c r="AJ45" i="61"/>
  <c r="AD45" i="61"/>
  <c r="AA45" i="61"/>
  <c r="AE45" i="61"/>
  <c r="AG45" i="61"/>
  <c r="AF45" i="61"/>
  <c r="AI45" i="61"/>
  <c r="AC45" i="61"/>
  <c r="Z45" i="61"/>
  <c r="AH45" i="61"/>
  <c r="AK45" i="61"/>
  <c r="W45" i="61"/>
  <c r="X45" i="61"/>
  <c r="Y45" i="61"/>
  <c r="R45" i="61"/>
  <c r="L45" i="61"/>
  <c r="S45" i="61"/>
  <c r="T45" i="61"/>
  <c r="U45" i="61"/>
  <c r="M45" i="61"/>
  <c r="V45" i="61"/>
  <c r="N45" i="61"/>
  <c r="P45" i="61"/>
  <c r="O45" i="61"/>
  <c r="Q45" i="61"/>
  <c r="AC66" i="61"/>
  <c r="AB66" i="61"/>
  <c r="AJ66" i="61"/>
  <c r="AK66" i="61"/>
  <c r="Z66" i="61"/>
  <c r="AD66" i="61"/>
  <c r="AA66" i="61"/>
  <c r="AE66" i="61"/>
  <c r="AI66" i="61"/>
  <c r="AI67" i="61" s="1"/>
  <c r="AI68" i="61" s="1"/>
  <c r="AG66" i="61"/>
  <c r="AF66" i="61"/>
  <c r="Y66" i="61"/>
  <c r="AH66" i="61"/>
  <c r="O66" i="61"/>
  <c r="V66" i="61"/>
  <c r="Q66" i="61"/>
  <c r="P66" i="61"/>
  <c r="X66" i="61"/>
  <c r="W66" i="61"/>
  <c r="S66" i="61"/>
  <c r="T66" i="61"/>
  <c r="M66" i="61"/>
  <c r="N66" i="61"/>
  <c r="L66" i="61"/>
  <c r="U66" i="61"/>
  <c r="R66" i="61"/>
  <c r="V142" i="61"/>
  <c r="V20" i="61"/>
  <c r="X142" i="61"/>
  <c r="X20" i="61"/>
  <c r="X26" i="61" s="1"/>
  <c r="AB142" i="61"/>
  <c r="AB20" i="61"/>
  <c r="AB26" i="61" s="1"/>
  <c r="AI20" i="61"/>
  <c r="AI26" i="61" s="1"/>
  <c r="Z26" i="61"/>
  <c r="AF26" i="61"/>
  <c r="AH26" i="61"/>
  <c r="P26" i="61"/>
  <c r="W26" i="61"/>
  <c r="U26" i="61"/>
  <c r="AF43" i="61"/>
  <c r="Z43" i="61"/>
  <c r="Z55" i="61" s="1"/>
  <c r="Z61" i="61" s="1"/>
  <c r="AH43" i="61"/>
  <c r="AH55" i="61" s="1"/>
  <c r="AH61" i="61" s="1"/>
  <c r="AA43" i="61"/>
  <c r="AA55" i="61" s="1"/>
  <c r="AA61" i="61" s="1"/>
  <c r="AI43" i="61"/>
  <c r="AB43" i="61"/>
  <c r="AB55" i="61" s="1"/>
  <c r="AB61" i="61" s="1"/>
  <c r="AJ43" i="61"/>
  <c r="AJ55" i="61" s="1"/>
  <c r="AJ61" i="61" s="1"/>
  <c r="AK43" i="61"/>
  <c r="AK55" i="61" s="1"/>
  <c r="AK61" i="61" s="1"/>
  <c r="AE43" i="61"/>
  <c r="AE55" i="61" s="1"/>
  <c r="AE61" i="61" s="1"/>
  <c r="AG43" i="61"/>
  <c r="AG55" i="61" s="1"/>
  <c r="AG61" i="61" s="1"/>
  <c r="AC43" i="61"/>
  <c r="AC55" i="61" s="1"/>
  <c r="AC61" i="61" s="1"/>
  <c r="AD43" i="61"/>
  <c r="X43" i="61"/>
  <c r="X55" i="61" s="1"/>
  <c r="X61" i="61" s="1"/>
  <c r="Y43" i="61"/>
  <c r="W43" i="61"/>
  <c r="W55" i="61" s="1"/>
  <c r="W61" i="61" s="1"/>
  <c r="Q43" i="61"/>
  <c r="Q55" i="61" s="1"/>
  <c r="Q61" i="61" s="1"/>
  <c r="M43" i="61"/>
  <c r="M55" i="61" s="1"/>
  <c r="M61" i="61" s="1"/>
  <c r="N43" i="61"/>
  <c r="L43" i="61"/>
  <c r="L55" i="61" s="1"/>
  <c r="L61" i="61" s="1"/>
  <c r="R43" i="61"/>
  <c r="P43" i="61"/>
  <c r="S43" i="61"/>
  <c r="S55" i="61" s="1"/>
  <c r="S61" i="61" s="1"/>
  <c r="O43" i="61"/>
  <c r="O55" i="61" s="1"/>
  <c r="O61" i="61" s="1"/>
  <c r="T43" i="61"/>
  <c r="T55" i="61" s="1"/>
  <c r="T61" i="61" s="1"/>
  <c r="U43" i="61"/>
  <c r="U55" i="61" s="1"/>
  <c r="U61" i="61" s="1"/>
  <c r="V43" i="61"/>
  <c r="V55" i="61" s="1"/>
  <c r="V61" i="61" s="1"/>
  <c r="AJ20" i="61"/>
  <c r="AJ26" i="61" s="1"/>
  <c r="AJ142" i="61"/>
  <c r="R142" i="61"/>
  <c r="R20" i="61"/>
  <c r="M142" i="61"/>
  <c r="M20" i="61"/>
  <c r="S142" i="61"/>
  <c r="S20" i="61"/>
  <c r="Y20" i="61"/>
  <c r="Y26" i="61" s="1"/>
  <c r="Y142" i="61"/>
  <c r="AK20" i="61"/>
  <c r="AK26" i="61" s="1"/>
  <c r="AK142" i="61"/>
  <c r="J33" i="61"/>
  <c r="K45" i="61"/>
  <c r="K43" i="61"/>
  <c r="AI55" i="61" l="1"/>
  <c r="AI61" i="61" s="1"/>
  <c r="P55" i="61"/>
  <c r="P61" i="61" s="1"/>
  <c r="AF55" i="61"/>
  <c r="AF61" i="61" s="1"/>
  <c r="R55" i="61"/>
  <c r="R61" i="61" s="1"/>
  <c r="T67" i="61"/>
  <c r="T68" i="61" s="1"/>
  <c r="AH67" i="61"/>
  <c r="AH68" i="61" s="1"/>
  <c r="Z67" i="61"/>
  <c r="Z68" i="61" s="1"/>
  <c r="N25" i="61"/>
  <c r="N28" i="61"/>
  <c r="N143" i="61"/>
  <c r="N144" i="61" s="1"/>
  <c r="N31" i="61"/>
  <c r="N29" i="61"/>
  <c r="N32" i="61"/>
  <c r="N71" i="61" s="1"/>
  <c r="N59" i="61"/>
  <c r="N24" i="61"/>
  <c r="N30" i="61"/>
  <c r="O25" i="61"/>
  <c r="O59" i="61"/>
  <c r="O143" i="61"/>
  <c r="O144" i="61" s="1"/>
  <c r="O28" i="61"/>
  <c r="O30" i="61"/>
  <c r="O32" i="61"/>
  <c r="O71" i="61" s="1"/>
  <c r="O24" i="61"/>
  <c r="O31" i="61"/>
  <c r="O29" i="61"/>
  <c r="M29" i="61"/>
  <c r="M143" i="61"/>
  <c r="M144" i="61" s="1"/>
  <c r="M25" i="61"/>
  <c r="M30" i="61"/>
  <c r="M31" i="61"/>
  <c r="M32" i="61"/>
  <c r="M71" i="61" s="1"/>
  <c r="M24" i="61"/>
  <c r="M28" i="61"/>
  <c r="M59" i="61"/>
  <c r="N26" i="61"/>
  <c r="V143" i="61"/>
  <c r="V144" i="61" s="1"/>
  <c r="V31" i="61"/>
  <c r="V25" i="61"/>
  <c r="V28" i="61"/>
  <c r="V24" i="61"/>
  <c r="V29" i="61"/>
  <c r="V30" i="61"/>
  <c r="V32" i="61"/>
  <c r="V71" i="61" s="1"/>
  <c r="V59" i="61"/>
  <c r="S67" i="61"/>
  <c r="S68" i="61" s="1"/>
  <c r="Y67" i="61"/>
  <c r="Y68" i="61" s="1"/>
  <c r="AK67" i="61"/>
  <c r="AK68" i="61" s="1"/>
  <c r="AG31" i="61"/>
  <c r="AG30" i="61"/>
  <c r="AG143" i="61"/>
  <c r="AG32" i="61"/>
  <c r="AG71" i="61" s="1"/>
  <c r="AG25" i="61"/>
  <c r="AG59" i="61"/>
  <c r="AG29" i="61"/>
  <c r="AG24" i="61"/>
  <c r="AG28" i="61"/>
  <c r="AD30" i="61"/>
  <c r="AD31" i="61"/>
  <c r="AD25" i="61"/>
  <c r="AD59" i="61"/>
  <c r="AD143" i="61"/>
  <c r="AD144" i="61" s="1"/>
  <c r="AD28" i="61"/>
  <c r="AD29" i="61"/>
  <c r="AD32" i="61"/>
  <c r="AD71" i="61" s="1"/>
  <c r="AD24" i="61"/>
  <c r="T25" i="61"/>
  <c r="T24" i="61"/>
  <c r="T59" i="61"/>
  <c r="T31" i="61"/>
  <c r="T32" i="61"/>
  <c r="T71" i="61" s="1"/>
  <c r="T143" i="61"/>
  <c r="T144" i="61" s="1"/>
  <c r="T28" i="61"/>
  <c r="T30" i="61"/>
  <c r="T29" i="61"/>
  <c r="AF67" i="61"/>
  <c r="AF68" i="61" s="1"/>
  <c r="Y55" i="61"/>
  <c r="Y61" i="61" s="1"/>
  <c r="O26" i="61"/>
  <c r="AI28" i="61"/>
  <c r="AI143" i="61"/>
  <c r="AI144" i="61" s="1"/>
  <c r="AI29" i="61"/>
  <c r="AI59" i="61"/>
  <c r="AI31" i="61"/>
  <c r="AI25" i="61"/>
  <c r="AI32" i="61"/>
  <c r="AI71" i="61" s="1"/>
  <c r="AI24" i="61"/>
  <c r="AI30" i="61"/>
  <c r="R67" i="61"/>
  <c r="R68" i="61" s="1"/>
  <c r="X67" i="61"/>
  <c r="X68" i="61" s="1"/>
  <c r="AG67" i="61"/>
  <c r="AG68" i="61" s="1"/>
  <c r="AB67" i="61"/>
  <c r="AB68" i="61" s="1"/>
  <c r="AC143" i="61"/>
  <c r="AC28" i="61"/>
  <c r="AC30" i="61"/>
  <c r="AC25" i="61"/>
  <c r="AC59" i="61"/>
  <c r="AC32" i="61"/>
  <c r="AC71" i="61" s="1"/>
  <c r="AC31" i="61"/>
  <c r="AC29" i="61"/>
  <c r="AC24" i="61"/>
  <c r="AE25" i="61"/>
  <c r="AE143" i="61"/>
  <c r="AE144" i="61" s="1"/>
  <c r="AE28" i="61"/>
  <c r="AE29" i="61"/>
  <c r="AE24" i="61"/>
  <c r="AE31" i="61"/>
  <c r="AE30" i="61"/>
  <c r="AE59" i="61"/>
  <c r="AE32" i="61"/>
  <c r="AE71" i="61" s="1"/>
  <c r="R29" i="61"/>
  <c r="R28" i="61"/>
  <c r="R32" i="61"/>
  <c r="R71" i="61" s="1"/>
  <c r="R25" i="61"/>
  <c r="R30" i="61"/>
  <c r="R143" i="61"/>
  <c r="R144" i="61" s="1"/>
  <c r="R24" i="61"/>
  <c r="R59" i="61"/>
  <c r="R31" i="61"/>
  <c r="U67" i="61"/>
  <c r="U68" i="61" s="1"/>
  <c r="P67" i="61"/>
  <c r="P68" i="61" s="1"/>
  <c r="AC67" i="61"/>
  <c r="AC68" i="61" s="1"/>
  <c r="AA24" i="61"/>
  <c r="AA31" i="61"/>
  <c r="AA143" i="61"/>
  <c r="AA144" i="61" s="1"/>
  <c r="AA25" i="61"/>
  <c r="AA30" i="61"/>
  <c r="AA59" i="61"/>
  <c r="AA28" i="61"/>
  <c r="AA32" i="61"/>
  <c r="AA71" i="61" s="1"/>
  <c r="AA29" i="61"/>
  <c r="Z31" i="61"/>
  <c r="Z29" i="61"/>
  <c r="Z30" i="61"/>
  <c r="Z32" i="61"/>
  <c r="Z71" i="61" s="1"/>
  <c r="Z143" i="61"/>
  <c r="Z144" i="61" s="1"/>
  <c r="Z24" i="61"/>
  <c r="Z59" i="61"/>
  <c r="Z28" i="61"/>
  <c r="Z25" i="61"/>
  <c r="AF32" i="61"/>
  <c r="AF71" i="61" s="1"/>
  <c r="AF28" i="61"/>
  <c r="AF31" i="61"/>
  <c r="AF29" i="61"/>
  <c r="AF30" i="61"/>
  <c r="AF24" i="61"/>
  <c r="AF59" i="61"/>
  <c r="AF25" i="61"/>
  <c r="AF143" i="61"/>
  <c r="AF144" i="61" s="1"/>
  <c r="AG144" i="61"/>
  <c r="AK28" i="61"/>
  <c r="AK25" i="61"/>
  <c r="AK29" i="61"/>
  <c r="AK30" i="61"/>
  <c r="AK59" i="61"/>
  <c r="AK32" i="61"/>
  <c r="AK71" i="61" s="1"/>
  <c r="AK24" i="61"/>
  <c r="AK143" i="61"/>
  <c r="AK144" i="61" s="1"/>
  <c r="AK31" i="61"/>
  <c r="R26" i="61"/>
  <c r="V26" i="61"/>
  <c r="AE26" i="61"/>
  <c r="AB25" i="61"/>
  <c r="AB143" i="61"/>
  <c r="AB144" i="61" s="1"/>
  <c r="AB28" i="61"/>
  <c r="AB32" i="61"/>
  <c r="AB71" i="61" s="1"/>
  <c r="AB30" i="61"/>
  <c r="AB24" i="61"/>
  <c r="AB59" i="61"/>
  <c r="AB29" i="61"/>
  <c r="AB31" i="61"/>
  <c r="L67" i="61"/>
  <c r="L68" i="61" s="1"/>
  <c r="Q67" i="61"/>
  <c r="Q68" i="61" s="1"/>
  <c r="AE67" i="61"/>
  <c r="AE68" i="61" s="1"/>
  <c r="AH32" i="61"/>
  <c r="AH71" i="61" s="1"/>
  <c r="AH24" i="61"/>
  <c r="AH25" i="61"/>
  <c r="AH28" i="61"/>
  <c r="AH30" i="61"/>
  <c r="AH143" i="61"/>
  <c r="AH144" i="61" s="1"/>
  <c r="AH31" i="61"/>
  <c r="AH59" i="61"/>
  <c r="AH29" i="61"/>
  <c r="AJ67" i="61"/>
  <c r="AJ68" i="61" s="1"/>
  <c r="Y32" i="61"/>
  <c r="Y71" i="61" s="1"/>
  <c r="Y59" i="61"/>
  <c r="Y24" i="61"/>
  <c r="Y143" i="61"/>
  <c r="Y144" i="61" s="1"/>
  <c r="Y29" i="61"/>
  <c r="Y30" i="61"/>
  <c r="Y25" i="61"/>
  <c r="Y31" i="61"/>
  <c r="Y28" i="61"/>
  <c r="AJ28" i="61"/>
  <c r="AJ24" i="61"/>
  <c r="AJ30" i="61"/>
  <c r="AJ32" i="61"/>
  <c r="AJ71" i="61" s="1"/>
  <c r="AJ143" i="61"/>
  <c r="AJ144" i="61" s="1"/>
  <c r="AJ31" i="61"/>
  <c r="AJ59" i="61"/>
  <c r="AJ29" i="61"/>
  <c r="AJ25" i="61"/>
  <c r="M26" i="61"/>
  <c r="N67" i="61"/>
  <c r="N68" i="61" s="1"/>
  <c r="V67" i="61"/>
  <c r="V68" i="61" s="1"/>
  <c r="AA67" i="61"/>
  <c r="AA68" i="61" s="1"/>
  <c r="Q24" i="61"/>
  <c r="Q59" i="61"/>
  <c r="Q30" i="61"/>
  <c r="Q25" i="61"/>
  <c r="Q143" i="61"/>
  <c r="Q144" i="61" s="1"/>
  <c r="Q29" i="61"/>
  <c r="Q32" i="61"/>
  <c r="Q71" i="61" s="1"/>
  <c r="Q31" i="61"/>
  <c r="Q28" i="61"/>
  <c r="U30" i="61"/>
  <c r="U143" i="61"/>
  <c r="U144" i="61" s="1"/>
  <c r="U24" i="61"/>
  <c r="U25" i="61"/>
  <c r="U28" i="61"/>
  <c r="U31" i="61"/>
  <c r="U59" i="61"/>
  <c r="U29" i="61"/>
  <c r="U32" i="61"/>
  <c r="U71" i="61" s="1"/>
  <c r="W32" i="61"/>
  <c r="W71" i="61" s="1"/>
  <c r="W30" i="61"/>
  <c r="W28" i="61"/>
  <c r="W29" i="61"/>
  <c r="W59" i="61"/>
  <c r="W25" i="61"/>
  <c r="W143" i="61"/>
  <c r="W144" i="61" s="1"/>
  <c r="W31" i="61"/>
  <c r="W24" i="61"/>
  <c r="W67" i="61"/>
  <c r="W68" i="61" s="1"/>
  <c r="AC144" i="61"/>
  <c r="S31" i="61"/>
  <c r="S143" i="61"/>
  <c r="S144" i="61" s="1"/>
  <c r="S30" i="61"/>
  <c r="S24" i="61"/>
  <c r="S59" i="61"/>
  <c r="S25" i="61"/>
  <c r="S28" i="61"/>
  <c r="S32" i="61"/>
  <c r="S71" i="61" s="1"/>
  <c r="S29" i="61"/>
  <c r="N55" i="61"/>
  <c r="N61" i="61" s="1"/>
  <c r="S26" i="61"/>
  <c r="X28" i="61"/>
  <c r="X24" i="61"/>
  <c r="X29" i="61"/>
  <c r="X59" i="61"/>
  <c r="X25" i="61"/>
  <c r="X32" i="61"/>
  <c r="X71" i="61" s="1"/>
  <c r="X30" i="61"/>
  <c r="X143" i="61"/>
  <c r="X144" i="61" s="1"/>
  <c r="X31" i="61"/>
  <c r="M67" i="61"/>
  <c r="M68" i="61" s="1"/>
  <c r="O67" i="61"/>
  <c r="O68" i="61" s="1"/>
  <c r="AD67" i="61"/>
  <c r="AD68" i="61" s="1"/>
  <c r="L143" i="61"/>
  <c r="L144" i="61" s="1"/>
  <c r="L31" i="61"/>
  <c r="L59" i="61"/>
  <c r="L30" i="61"/>
  <c r="L29" i="61"/>
  <c r="L28" i="61"/>
  <c r="L25" i="61"/>
  <c r="L24" i="61"/>
  <c r="L32" i="61"/>
  <c r="L71" i="61" s="1"/>
  <c r="P143" i="61"/>
  <c r="P144" i="61" s="1"/>
  <c r="P24" i="61"/>
  <c r="P31" i="61"/>
  <c r="P59" i="61"/>
  <c r="P32" i="61"/>
  <c r="P71" i="61" s="1"/>
  <c r="P25" i="61"/>
  <c r="P30" i="61"/>
  <c r="P29" i="61"/>
  <c r="P28" i="61"/>
  <c r="I70" i="61"/>
  <c r="K77" i="61"/>
  <c r="K18" i="61"/>
  <c r="K129" i="61"/>
  <c r="K19" i="61"/>
  <c r="K69" i="61"/>
  <c r="K109" i="61"/>
  <c r="AI33" i="61" l="1"/>
  <c r="AI60" i="61" s="1"/>
  <c r="AI62" i="61" s="1"/>
  <c r="S33" i="61"/>
  <c r="S60" i="61" s="1"/>
  <c r="S62" i="61" s="1"/>
  <c r="S130" i="61" s="1"/>
  <c r="AF33" i="61"/>
  <c r="AF60" i="61" s="1"/>
  <c r="AF62" i="61" s="1"/>
  <c r="V33" i="61"/>
  <c r="V60" i="61" s="1"/>
  <c r="V62" i="61" s="1"/>
  <c r="M33" i="61"/>
  <c r="M60" i="61" s="1"/>
  <c r="M62" i="61" s="1"/>
  <c r="W33" i="61"/>
  <c r="W60" i="61" s="1"/>
  <c r="W62" i="61" s="1"/>
  <c r="AA33" i="61"/>
  <c r="AA60" i="61" s="1"/>
  <c r="AA62" i="61" s="1"/>
  <c r="Q33" i="61"/>
  <c r="Q60" i="61" s="1"/>
  <c r="Q62" i="61" s="1"/>
  <c r="R33" i="61"/>
  <c r="R60" i="61" s="1"/>
  <c r="R62" i="61" s="1"/>
  <c r="O33" i="61"/>
  <c r="O60" i="61" s="1"/>
  <c r="O62" i="61" s="1"/>
  <c r="N33" i="61"/>
  <c r="N60" i="61" s="1"/>
  <c r="N62" i="61" s="1"/>
  <c r="AC33" i="61"/>
  <c r="AC60" i="61" s="1"/>
  <c r="AC62" i="61" s="1"/>
  <c r="T33" i="61"/>
  <c r="T60" i="61" s="1"/>
  <c r="T62" i="61" s="1"/>
  <c r="L33" i="61"/>
  <c r="L60" i="61" s="1"/>
  <c r="L62" i="61" s="1"/>
  <c r="AB33" i="61"/>
  <c r="AB60" i="61" s="1"/>
  <c r="AB62" i="61" s="1"/>
  <c r="AE33" i="61"/>
  <c r="AE60" i="61" s="1"/>
  <c r="AE62" i="61" s="1"/>
  <c r="AD33" i="61"/>
  <c r="AD60" i="61" s="1"/>
  <c r="AJ33" i="61"/>
  <c r="AJ60" i="61" s="1"/>
  <c r="AJ62" i="61" s="1"/>
  <c r="AK33" i="61"/>
  <c r="AK60" i="61" s="1"/>
  <c r="AK62" i="61" s="1"/>
  <c r="Y33" i="61"/>
  <c r="Y60" i="61" s="1"/>
  <c r="Y62" i="61" s="1"/>
  <c r="Z33" i="61"/>
  <c r="Z60" i="61" s="1"/>
  <c r="Z62" i="61" s="1"/>
  <c r="AA70" i="61"/>
  <c r="AA72" i="61" s="1"/>
  <c r="AA73" i="61" s="1"/>
  <c r="Z70" i="61"/>
  <c r="Z72" i="61" s="1"/>
  <c r="Z73" i="61" s="1"/>
  <c r="AD70" i="61"/>
  <c r="AD72" i="61" s="1"/>
  <c r="AD73" i="61" s="1"/>
  <c r="AK70" i="61"/>
  <c r="AK72" i="61" s="1"/>
  <c r="AK73" i="61" s="1"/>
  <c r="AI70" i="61"/>
  <c r="AI72" i="61" s="1"/>
  <c r="AI73" i="61" s="1"/>
  <c r="AJ70" i="61"/>
  <c r="AJ72" i="61" s="1"/>
  <c r="AJ73" i="61" s="1"/>
  <c r="AE70" i="61"/>
  <c r="AE72" i="61" s="1"/>
  <c r="AE73" i="61" s="1"/>
  <c r="AB70" i="61"/>
  <c r="AB72" i="61" s="1"/>
  <c r="AB73" i="61" s="1"/>
  <c r="AC70" i="61"/>
  <c r="AC72" i="61" s="1"/>
  <c r="AC73" i="61" s="1"/>
  <c r="AH70" i="61"/>
  <c r="AH72" i="61" s="1"/>
  <c r="AH73" i="61" s="1"/>
  <c r="Y70" i="61"/>
  <c r="Y72" i="61" s="1"/>
  <c r="Y73" i="61" s="1"/>
  <c r="AG70" i="61"/>
  <c r="AG72" i="61" s="1"/>
  <c r="AG73" i="61" s="1"/>
  <c r="AF70" i="61"/>
  <c r="AF72" i="61" s="1"/>
  <c r="AF73" i="61" s="1"/>
  <c r="W70" i="61"/>
  <c r="W72" i="61" s="1"/>
  <c r="W73" i="61" s="1"/>
  <c r="Q70" i="61"/>
  <c r="Q72" i="61" s="1"/>
  <c r="Q73" i="61" s="1"/>
  <c r="V70" i="61"/>
  <c r="V72" i="61" s="1"/>
  <c r="V73" i="61" s="1"/>
  <c r="O70" i="61"/>
  <c r="O72" i="61" s="1"/>
  <c r="O73" i="61" s="1"/>
  <c r="X70" i="61"/>
  <c r="X72" i="61" s="1"/>
  <c r="X73" i="61" s="1"/>
  <c r="P70" i="61"/>
  <c r="P72" i="61" s="1"/>
  <c r="P73" i="61" s="1"/>
  <c r="T70" i="61"/>
  <c r="T72" i="61" s="1"/>
  <c r="T73" i="61" s="1"/>
  <c r="M70" i="61"/>
  <c r="M72" i="61" s="1"/>
  <c r="M73" i="61" s="1"/>
  <c r="U70" i="61"/>
  <c r="U72" i="61" s="1"/>
  <c r="U73" i="61" s="1"/>
  <c r="L70" i="61"/>
  <c r="L72" i="61" s="1"/>
  <c r="L73" i="61" s="1"/>
  <c r="R70" i="61"/>
  <c r="R72" i="61" s="1"/>
  <c r="R73" i="61" s="1"/>
  <c r="S70" i="61"/>
  <c r="S72" i="61" s="1"/>
  <c r="S73" i="61" s="1"/>
  <c r="N70" i="61"/>
  <c r="N72" i="61" s="1"/>
  <c r="N73" i="61" s="1"/>
  <c r="P33" i="61"/>
  <c r="P60" i="61" s="1"/>
  <c r="P62" i="61" s="1"/>
  <c r="X33" i="61"/>
  <c r="X60" i="61" s="1"/>
  <c r="X62" i="61" s="1"/>
  <c r="U33" i="61"/>
  <c r="U60" i="61" s="1"/>
  <c r="U62" i="61" s="1"/>
  <c r="AH33" i="61"/>
  <c r="AH60" i="61" s="1"/>
  <c r="AH62" i="61" s="1"/>
  <c r="AG33" i="61"/>
  <c r="AG60" i="61" s="1"/>
  <c r="AG62" i="61" s="1"/>
  <c r="K70" i="61"/>
  <c r="K20" i="61"/>
  <c r="K142" i="61"/>
  <c r="K66" i="61"/>
  <c r="K67" i="61" s="1"/>
  <c r="S78" i="61" l="1"/>
  <c r="S110" i="61"/>
  <c r="L131" i="61"/>
  <c r="L145" i="61"/>
  <c r="L141" i="61" s="1"/>
  <c r="L111" i="61"/>
  <c r="L79" i="61"/>
  <c r="AC130" i="61"/>
  <c r="AC78" i="61"/>
  <c r="AC110" i="61"/>
  <c r="R111" i="61"/>
  <c r="R145" i="61"/>
  <c r="R141" i="61" s="1"/>
  <c r="R131" i="61"/>
  <c r="R79" i="61"/>
  <c r="W111" i="61"/>
  <c r="W145" i="61"/>
  <c r="W141" i="61" s="1"/>
  <c r="W79" i="61"/>
  <c r="W131" i="61"/>
  <c r="V130" i="61"/>
  <c r="V110" i="61"/>
  <c r="V78" i="61"/>
  <c r="AD131" i="61"/>
  <c r="AD145" i="61"/>
  <c r="AD141" i="61" s="1"/>
  <c r="AD111" i="61"/>
  <c r="AD79" i="61"/>
  <c r="AB131" i="61"/>
  <c r="AB111" i="61"/>
  <c r="AB79" i="61"/>
  <c r="AB145" i="61"/>
  <c r="AB141" i="61" s="1"/>
  <c r="W130" i="61"/>
  <c r="W110" i="61"/>
  <c r="W78" i="61"/>
  <c r="AH110" i="61"/>
  <c r="AH130" i="61"/>
  <c r="AH78" i="61"/>
  <c r="AG145" i="61"/>
  <c r="AG141" i="61" s="1"/>
  <c r="AG79" i="61"/>
  <c r="AG131" i="61"/>
  <c r="AG111" i="61"/>
  <c r="AE111" i="61"/>
  <c r="AE145" i="61"/>
  <c r="AE141" i="61" s="1"/>
  <c r="AE79" i="61"/>
  <c r="AE131" i="61"/>
  <c r="X79" i="61"/>
  <c r="X145" i="61"/>
  <c r="X141" i="61" s="1"/>
  <c r="X131" i="61"/>
  <c r="X111" i="61"/>
  <c r="T131" i="61"/>
  <c r="T79" i="61"/>
  <c r="T111" i="61"/>
  <c r="T145" i="61"/>
  <c r="T141" i="61" s="1"/>
  <c r="Q145" i="61"/>
  <c r="Q141" i="61" s="1"/>
  <c r="Q111" i="61"/>
  <c r="Q131" i="61"/>
  <c r="Q79" i="61"/>
  <c r="V111" i="61"/>
  <c r="V79" i="61"/>
  <c r="V145" i="61"/>
  <c r="V141" i="61" s="1"/>
  <c r="V131" i="61"/>
  <c r="U79" i="61"/>
  <c r="U145" i="61"/>
  <c r="U141" i="61" s="1"/>
  <c r="U131" i="61"/>
  <c r="U111" i="61"/>
  <c r="Y111" i="61"/>
  <c r="Y79" i="61"/>
  <c r="Y145" i="61"/>
  <c r="Y141" i="61" s="1"/>
  <c r="Y131" i="61"/>
  <c r="AK145" i="61"/>
  <c r="AK141" i="61" s="1"/>
  <c r="AK131" i="61"/>
  <c r="AK111" i="61"/>
  <c r="AK79" i="61"/>
  <c r="S145" i="61"/>
  <c r="S141" i="61" s="1"/>
  <c r="S131" i="61"/>
  <c r="S79" i="61"/>
  <c r="S111" i="61"/>
  <c r="O111" i="61"/>
  <c r="O131" i="61"/>
  <c r="O79" i="61"/>
  <c r="O145" i="61"/>
  <c r="O141" i="61" s="1"/>
  <c r="AC131" i="61"/>
  <c r="AC145" i="61"/>
  <c r="AC141" i="61" s="1"/>
  <c r="AC111" i="61"/>
  <c r="AC79" i="61"/>
  <c r="AA131" i="61"/>
  <c r="AA79" i="61"/>
  <c r="AA145" i="61"/>
  <c r="AA141" i="61" s="1"/>
  <c r="AA111" i="61"/>
  <c r="AJ78" i="61"/>
  <c r="AJ110" i="61"/>
  <c r="AJ130" i="61"/>
  <c r="Z78" i="61"/>
  <c r="Z110" i="61"/>
  <c r="Z130" i="61"/>
  <c r="AK78" i="61"/>
  <c r="AK110" i="61"/>
  <c r="AK130" i="61"/>
  <c r="N111" i="61"/>
  <c r="N131" i="61"/>
  <c r="N79" i="61"/>
  <c r="N145" i="61"/>
  <c r="N141" i="61" s="1"/>
  <c r="M78" i="61"/>
  <c r="M110" i="61"/>
  <c r="M130" i="61"/>
  <c r="Q78" i="61"/>
  <c r="Q110" i="61"/>
  <c r="Q130" i="61"/>
  <c r="AB78" i="61"/>
  <c r="AB130" i="61"/>
  <c r="AB110" i="61"/>
  <c r="AF79" i="61"/>
  <c r="AF131" i="61"/>
  <c r="AF145" i="61"/>
  <c r="AF141" i="61" s="1"/>
  <c r="AF111" i="61"/>
  <c r="AH79" i="61"/>
  <c r="AH145" i="61"/>
  <c r="AH141" i="61" s="1"/>
  <c r="AH111" i="61"/>
  <c r="AH131" i="61"/>
  <c r="U110" i="61"/>
  <c r="U130" i="61"/>
  <c r="U78" i="61"/>
  <c r="Y110" i="61"/>
  <c r="Y78" i="61"/>
  <c r="Y130" i="61"/>
  <c r="AI130" i="61"/>
  <c r="AI110" i="61"/>
  <c r="AI78" i="61"/>
  <c r="AE78" i="61"/>
  <c r="AE130" i="61"/>
  <c r="AE110" i="61"/>
  <c r="AJ111" i="61"/>
  <c r="AJ145" i="61"/>
  <c r="AJ141" i="61" s="1"/>
  <c r="AJ131" i="61"/>
  <c r="AJ79" i="61"/>
  <c r="Z145" i="61"/>
  <c r="Z141" i="61" s="1"/>
  <c r="Z79" i="61"/>
  <c r="Z111" i="61"/>
  <c r="Z131" i="61"/>
  <c r="T110" i="61"/>
  <c r="T130" i="61"/>
  <c r="T78" i="61"/>
  <c r="X110" i="61"/>
  <c r="X78" i="61"/>
  <c r="X130" i="61"/>
  <c r="O78" i="61"/>
  <c r="O110" i="61"/>
  <c r="O130" i="61"/>
  <c r="L110" i="61"/>
  <c r="L130" i="61"/>
  <c r="L78" i="61"/>
  <c r="N110" i="61"/>
  <c r="N130" i="61"/>
  <c r="N78" i="61"/>
  <c r="AF78" i="61"/>
  <c r="AF110" i="61"/>
  <c r="AF130" i="61"/>
  <c r="P130" i="61"/>
  <c r="P78" i="61"/>
  <c r="P110" i="61"/>
  <c r="AA130" i="61"/>
  <c r="AA110" i="61"/>
  <c r="AA78" i="61"/>
  <c r="AA80" i="61" s="1"/>
  <c r="M79" i="61"/>
  <c r="M111" i="61"/>
  <c r="M131" i="61"/>
  <c r="M145" i="61"/>
  <c r="M141" i="61" s="1"/>
  <c r="AI131" i="61"/>
  <c r="AI111" i="61"/>
  <c r="AI79" i="61"/>
  <c r="AI145" i="61"/>
  <c r="AI141" i="61" s="1"/>
  <c r="P131" i="61"/>
  <c r="P79" i="61"/>
  <c r="P111" i="61"/>
  <c r="P145" i="61"/>
  <c r="P141" i="61" s="1"/>
  <c r="AG110" i="61"/>
  <c r="AG130" i="61"/>
  <c r="AG78" i="61"/>
  <c r="AG80" i="61" s="1"/>
  <c r="R110" i="61"/>
  <c r="R130" i="61"/>
  <c r="R78" i="61"/>
  <c r="K68" i="61"/>
  <c r="K59" i="61"/>
  <c r="K143" i="61"/>
  <c r="K144" i="61" s="1"/>
  <c r="K32" i="61"/>
  <c r="K71" i="61" s="1"/>
  <c r="K72" i="61" s="1"/>
  <c r="K28" i="61"/>
  <c r="K29" i="61"/>
  <c r="K25" i="61"/>
  <c r="K31" i="61"/>
  <c r="K24" i="61"/>
  <c r="K30" i="61"/>
  <c r="K26" i="61"/>
  <c r="Q80" i="61" l="1"/>
  <c r="Q85" i="61" s="1"/>
  <c r="AE80" i="61"/>
  <c r="AB80" i="61"/>
  <c r="AB86" i="61" s="1"/>
  <c r="S80" i="61"/>
  <c r="S86" i="61" s="1"/>
  <c r="W80" i="61"/>
  <c r="W86" i="61" s="1"/>
  <c r="R80" i="61"/>
  <c r="R86" i="61" s="1"/>
  <c r="Y80" i="61"/>
  <c r="Y85" i="61" s="1"/>
  <c r="T80" i="61"/>
  <c r="T85" i="61" s="1"/>
  <c r="AF80" i="61"/>
  <c r="AF86" i="61" s="1"/>
  <c r="O80" i="61"/>
  <c r="O86" i="61" s="1"/>
  <c r="U80" i="61"/>
  <c r="U85" i="61" s="1"/>
  <c r="X80" i="61"/>
  <c r="X86" i="61" s="1"/>
  <c r="L80" i="61"/>
  <c r="L86" i="61" s="1"/>
  <c r="M80" i="61"/>
  <c r="M85" i="61" s="1"/>
  <c r="P80" i="61"/>
  <c r="P86" i="61" s="1"/>
  <c r="AK80" i="61"/>
  <c r="AK85" i="61" s="1"/>
  <c r="AC80" i="61"/>
  <c r="AJ80" i="61"/>
  <c r="AI80" i="61"/>
  <c r="S85" i="61"/>
  <c r="AH80" i="61"/>
  <c r="AA85" i="61"/>
  <c r="AA86" i="61"/>
  <c r="V80" i="61"/>
  <c r="AE86" i="61"/>
  <c r="AE85" i="61"/>
  <c r="Z80" i="61"/>
  <c r="AG86" i="61"/>
  <c r="AG85" i="61"/>
  <c r="N80" i="61"/>
  <c r="K73" i="61"/>
  <c r="K131" i="61" s="1"/>
  <c r="K33" i="61"/>
  <c r="K60" i="61" s="1"/>
  <c r="Q86" i="61" l="1"/>
  <c r="AB85" i="61"/>
  <c r="AB87" i="61" s="1"/>
  <c r="AB95" i="61" s="1"/>
  <c r="AB97" i="61" s="1"/>
  <c r="AB132" i="61" s="1"/>
  <c r="W85" i="61"/>
  <c r="W87" i="61" s="1"/>
  <c r="W95" i="61" s="1"/>
  <c r="W97" i="61" s="1"/>
  <c r="W132" i="61" s="1"/>
  <c r="R85" i="61"/>
  <c r="R87" i="61" s="1"/>
  <c r="R95" i="61" s="1"/>
  <c r="R97" i="61" s="1"/>
  <c r="R132" i="61" s="1"/>
  <c r="L85" i="61"/>
  <c r="L87" i="61" s="1"/>
  <c r="L95" i="61" s="1"/>
  <c r="L97" i="61" s="1"/>
  <c r="L132" i="61" s="1"/>
  <c r="M86" i="61"/>
  <c r="M87" i="61" s="1"/>
  <c r="M95" i="61" s="1"/>
  <c r="M97" i="61" s="1"/>
  <c r="AF85" i="61"/>
  <c r="AF87" i="61" s="1"/>
  <c r="AF95" i="61" s="1"/>
  <c r="AF97" i="61" s="1"/>
  <c r="X85" i="61"/>
  <c r="X87" i="61" s="1"/>
  <c r="X95" i="61" s="1"/>
  <c r="X97" i="61" s="1"/>
  <c r="U86" i="61"/>
  <c r="U87" i="61" s="1"/>
  <c r="U95" i="61" s="1"/>
  <c r="U97" i="61" s="1"/>
  <c r="U112" i="61" s="1"/>
  <c r="Y86" i="61"/>
  <c r="Y87" i="61" s="1"/>
  <c r="Y95" i="61" s="1"/>
  <c r="Y97" i="61" s="1"/>
  <c r="T86" i="61"/>
  <c r="T87" i="61" s="1"/>
  <c r="T95" i="61" s="1"/>
  <c r="T97" i="61" s="1"/>
  <c r="T132" i="61" s="1"/>
  <c r="O85" i="61"/>
  <c r="O87" i="61" s="1"/>
  <c r="O95" i="61" s="1"/>
  <c r="O97" i="61" s="1"/>
  <c r="AG87" i="61"/>
  <c r="AG95" i="61" s="1"/>
  <c r="AG97" i="61" s="1"/>
  <c r="AG112" i="61" s="1"/>
  <c r="AK86" i="61"/>
  <c r="AK87" i="61" s="1"/>
  <c r="AK95" i="61" s="1"/>
  <c r="AK97" i="61" s="1"/>
  <c r="P85" i="61"/>
  <c r="P87" i="61" s="1"/>
  <c r="P95" i="61" s="1"/>
  <c r="P97" i="61" s="1"/>
  <c r="P112" i="61" s="1"/>
  <c r="Q87" i="61"/>
  <c r="Q95" i="61" s="1"/>
  <c r="Q97" i="61" s="1"/>
  <c r="Q132" i="61" s="1"/>
  <c r="AC86" i="61"/>
  <c r="AC85" i="61"/>
  <c r="Z85" i="61"/>
  <c r="Z86" i="61"/>
  <c r="AE87" i="61"/>
  <c r="AE95" i="61" s="1"/>
  <c r="AE97" i="61" s="1"/>
  <c r="AA87" i="61"/>
  <c r="AA95" i="61" s="1"/>
  <c r="AA97" i="61" s="1"/>
  <c r="AI85" i="61"/>
  <c r="AI86" i="61"/>
  <c r="AJ86" i="61"/>
  <c r="AJ85" i="61"/>
  <c r="AH86" i="61"/>
  <c r="AH85" i="61"/>
  <c r="N85" i="61"/>
  <c r="N86" i="61"/>
  <c r="V85" i="61"/>
  <c r="V86" i="61"/>
  <c r="S87" i="61"/>
  <c r="S95" i="61" s="1"/>
  <c r="S97" i="61" s="1"/>
  <c r="K145" i="61"/>
  <c r="K141" i="61" s="1"/>
  <c r="K111" i="61"/>
  <c r="K79" i="61"/>
  <c r="R112" i="61" l="1"/>
  <c r="AG132" i="61"/>
  <c r="AB112" i="61"/>
  <c r="L112" i="61"/>
  <c r="T112" i="61"/>
  <c r="U132" i="61"/>
  <c r="Q112" i="61"/>
  <c r="AH87" i="61"/>
  <c r="AH95" i="61" s="1"/>
  <c r="AH97" i="61" s="1"/>
  <c r="AH112" i="61" s="1"/>
  <c r="AJ87" i="61"/>
  <c r="AJ95" i="61" s="1"/>
  <c r="AJ97" i="61" s="1"/>
  <c r="AJ112" i="61" s="1"/>
  <c r="P132" i="61"/>
  <c r="AC87" i="61"/>
  <c r="AC95" i="61" s="1"/>
  <c r="AC97" i="61" s="1"/>
  <c r="AC132" i="61" s="1"/>
  <c r="W112" i="61"/>
  <c r="V87" i="61"/>
  <c r="V95" i="61" s="1"/>
  <c r="V97" i="61" s="1"/>
  <c r="V112" i="61" s="1"/>
  <c r="AI87" i="61"/>
  <c r="AI95" i="61" s="1"/>
  <c r="AI97" i="61" s="1"/>
  <c r="AA112" i="61"/>
  <c r="AA132" i="61"/>
  <c r="AE112" i="61"/>
  <c r="AE132" i="61"/>
  <c r="Y112" i="61"/>
  <c r="Y132" i="61"/>
  <c r="AK132" i="61"/>
  <c r="AK112" i="61"/>
  <c r="O112" i="61"/>
  <c r="O132" i="61"/>
  <c r="AF112" i="61"/>
  <c r="AF132" i="61"/>
  <c r="M112" i="61"/>
  <c r="M132" i="61"/>
  <c r="N87" i="61"/>
  <c r="N95" i="61" s="1"/>
  <c r="N97" i="61" s="1"/>
  <c r="S112" i="61"/>
  <c r="S132" i="61"/>
  <c r="X112" i="61"/>
  <c r="X132" i="61"/>
  <c r="Z87" i="61"/>
  <c r="Z95" i="61" s="1"/>
  <c r="Z97" i="61" s="1"/>
  <c r="D13" i="60"/>
  <c r="D15" i="60" s="1"/>
  <c r="D14" i="60"/>
  <c r="D30" i="60"/>
  <c r="D70" i="60"/>
  <c r="D71" i="60"/>
  <c r="D74" i="60"/>
  <c r="D75" i="60"/>
  <c r="D76" i="60"/>
  <c r="AC112" i="61" l="1"/>
  <c r="AH132" i="61"/>
  <c r="AJ132" i="61"/>
  <c r="V132" i="61"/>
  <c r="Z112" i="61"/>
  <c r="Z132" i="61"/>
  <c r="AI132" i="61"/>
  <c r="AI112" i="61"/>
  <c r="N112" i="61"/>
  <c r="N132" i="61"/>
  <c r="H58" i="54"/>
  <c r="E6" i="54" s="1"/>
  <c r="K102" i="61" s="1"/>
  <c r="H18" i="54" l="1"/>
  <c r="H52" i="54"/>
  <c r="H66" i="54"/>
  <c r="H59" i="54"/>
  <c r="H44" i="54"/>
  <c r="H5" i="54" s="1"/>
  <c r="N101" i="61" s="1"/>
  <c r="H29" i="54"/>
  <c r="H6" i="54" l="1"/>
  <c r="N102" i="61" s="1"/>
  <c r="H67" i="54"/>
  <c r="AD6" i="54"/>
  <c r="AJ102" i="61" s="1"/>
  <c r="V6" i="54"/>
  <c r="AB102" i="61" s="1"/>
  <c r="M6" i="54"/>
  <c r="S102" i="61" s="1"/>
  <c r="K6" i="54"/>
  <c r="Q102" i="61" s="1"/>
  <c r="T6" i="54"/>
  <c r="Z102" i="61" s="1"/>
  <c r="AA6" i="54"/>
  <c r="AG102" i="61" s="1"/>
  <c r="S6" i="54"/>
  <c r="Y102" i="61" s="1"/>
  <c r="J6" i="54"/>
  <c r="P102" i="61" s="1"/>
  <c r="Z6" i="54"/>
  <c r="AF102" i="61" s="1"/>
  <c r="R6" i="54"/>
  <c r="X102" i="61" s="1"/>
  <c r="G6" i="54"/>
  <c r="M102" i="61" s="1"/>
  <c r="AE6" i="54"/>
  <c r="AK102" i="61" s="1"/>
  <c r="U6" i="54"/>
  <c r="AA102" i="61" s="1"/>
  <c r="AB6" i="54"/>
  <c r="AH102" i="61" s="1"/>
  <c r="Y6" i="54"/>
  <c r="AE102" i="61" s="1"/>
  <c r="P6" i="54"/>
  <c r="V102" i="61" s="1"/>
  <c r="F6" i="54"/>
  <c r="L102" i="61" s="1"/>
  <c r="N6" i="54"/>
  <c r="T102" i="61" s="1"/>
  <c r="AC6" i="54"/>
  <c r="AI102" i="61" s="1"/>
  <c r="X6" i="54"/>
  <c r="AD102" i="61" s="1"/>
  <c r="O6" i="54"/>
  <c r="U102" i="61" s="1"/>
  <c r="W6" i="54"/>
  <c r="AC102" i="61" s="1"/>
  <c r="E5" i="54"/>
  <c r="K101" i="61" s="1"/>
  <c r="AD5" i="54"/>
  <c r="AJ101" i="61" s="1"/>
  <c r="V5" i="54"/>
  <c r="AB101" i="61" s="1"/>
  <c r="N5" i="54"/>
  <c r="T101" i="61" s="1"/>
  <c r="I5" i="54"/>
  <c r="O101" i="61" s="1"/>
  <c r="M5" i="54"/>
  <c r="S101" i="61" s="1"/>
  <c r="AA5" i="54"/>
  <c r="AG101" i="61" s="1"/>
  <c r="S5" i="54"/>
  <c r="Y101" i="61" s="1"/>
  <c r="K5" i="54"/>
  <c r="Q101" i="61" s="1"/>
  <c r="AE5" i="54"/>
  <c r="AK101" i="61" s="1"/>
  <c r="G5" i="54"/>
  <c r="M101" i="61" s="1"/>
  <c r="Z5" i="54"/>
  <c r="AF101" i="61" s="1"/>
  <c r="R5" i="54"/>
  <c r="X101" i="61" s="1"/>
  <c r="J5" i="54"/>
  <c r="P101" i="61" s="1"/>
  <c r="O5" i="54"/>
  <c r="U101" i="61" s="1"/>
  <c r="U5" i="54"/>
  <c r="AA101" i="61" s="1"/>
  <c r="L5" i="54"/>
  <c r="R101" i="61" s="1"/>
  <c r="Y5" i="54"/>
  <c r="AE101" i="61" s="1"/>
  <c r="Q5" i="54"/>
  <c r="W101" i="61" s="1"/>
  <c r="AC5" i="54"/>
  <c r="AI101" i="61" s="1"/>
  <c r="T5" i="54"/>
  <c r="Z101" i="61" s="1"/>
  <c r="X5" i="54"/>
  <c r="AD101" i="61" s="1"/>
  <c r="P5" i="54"/>
  <c r="V101" i="61" s="1"/>
  <c r="F5" i="54"/>
  <c r="L101" i="61" s="1"/>
  <c r="W5" i="54"/>
  <c r="AC101" i="61" s="1"/>
  <c r="AB5" i="54"/>
  <c r="AH101" i="61" s="1"/>
  <c r="H53" i="54"/>
  <c r="H45" i="54"/>
  <c r="H30" i="54"/>
  <c r="G40" i="25" l="1"/>
  <c r="G39" i="25"/>
  <c r="G38" i="25"/>
  <c r="G37" i="25"/>
  <c r="G36" i="25"/>
  <c r="G35" i="25"/>
  <c r="G34" i="25"/>
  <c r="G33" i="25"/>
  <c r="G32" i="25"/>
  <c r="G31" i="25"/>
  <c r="G30" i="25"/>
  <c r="G29" i="25"/>
  <c r="G28" i="25"/>
  <c r="G27" i="25"/>
  <c r="G26" i="25"/>
  <c r="G25" i="25"/>
  <c r="G24" i="25"/>
  <c r="G23" i="25"/>
  <c r="G22" i="25"/>
  <c r="G21" i="25"/>
  <c r="G20" i="25"/>
  <c r="G18" i="25"/>
  <c r="G17" i="25"/>
  <c r="G16" i="25"/>
  <c r="G15" i="25"/>
  <c r="G14" i="25"/>
  <c r="G13" i="25"/>
  <c r="G11" i="25"/>
  <c r="G10" i="25"/>
  <c r="G9" i="25"/>
  <c r="G5" i="25"/>
  <c r="G4" i="25"/>
  <c r="G3" i="25"/>
  <c r="C121" i="53" l="1"/>
  <c r="C120" i="53"/>
  <c r="C119" i="53"/>
  <c r="C122" i="53" l="1"/>
  <c r="D112" i="53"/>
  <c r="J111" i="53"/>
  <c r="F111" i="53"/>
  <c r="F110" i="53"/>
  <c r="J109" i="53"/>
  <c r="F109" i="53"/>
  <c r="D103" i="53"/>
  <c r="J102" i="53"/>
  <c r="F102" i="53"/>
  <c r="F101" i="53"/>
  <c r="O101" i="53" s="1"/>
  <c r="J100" i="53"/>
  <c r="F100" i="53"/>
  <c r="D94" i="53"/>
  <c r="J93" i="53"/>
  <c r="F93" i="53"/>
  <c r="F92" i="53"/>
  <c r="J91" i="53"/>
  <c r="F91" i="53"/>
  <c r="D85" i="53"/>
  <c r="J84" i="53"/>
  <c r="F84" i="53"/>
  <c r="F83" i="53"/>
  <c r="J82" i="53"/>
  <c r="F82" i="53"/>
  <c r="D76" i="53"/>
  <c r="J75" i="53"/>
  <c r="F75" i="53"/>
  <c r="F74" i="53"/>
  <c r="J73" i="53"/>
  <c r="F73" i="53"/>
  <c r="F28" i="53"/>
  <c r="D67" i="53"/>
  <c r="J66" i="53"/>
  <c r="F66" i="53"/>
  <c r="F65" i="53"/>
  <c r="J64" i="53"/>
  <c r="F64" i="53"/>
  <c r="D58" i="53"/>
  <c r="J57" i="53"/>
  <c r="F57" i="53"/>
  <c r="F56" i="53"/>
  <c r="J55" i="53"/>
  <c r="F55" i="53"/>
  <c r="D49" i="53"/>
  <c r="J48" i="53"/>
  <c r="F48" i="53"/>
  <c r="F47" i="53"/>
  <c r="J46" i="53"/>
  <c r="F46" i="53"/>
  <c r="D40" i="53"/>
  <c r="J39" i="53"/>
  <c r="F39" i="53"/>
  <c r="F38" i="53"/>
  <c r="J37" i="53"/>
  <c r="F37" i="53"/>
  <c r="D31" i="53"/>
  <c r="J30" i="53"/>
  <c r="F30" i="53"/>
  <c r="F29" i="53"/>
  <c r="J28" i="53"/>
  <c r="F20" i="53"/>
  <c r="K21" i="53"/>
  <c r="F19" i="53"/>
  <c r="F18" i="53"/>
  <c r="J20" i="53"/>
  <c r="J18" i="53"/>
  <c r="K100" i="53" l="1"/>
  <c r="Q6" i="62" s="1"/>
  <c r="P101" i="53"/>
  <c r="H36" i="25"/>
  <c r="I36" i="25" s="1"/>
  <c r="K18" i="53"/>
  <c r="K73" i="53"/>
  <c r="N6" i="62" s="1"/>
  <c r="K64" i="53"/>
  <c r="M6" i="62" s="1"/>
  <c r="K55" i="53"/>
  <c r="L6" i="62" s="1"/>
  <c r="K46" i="53"/>
  <c r="J6" i="62" s="1"/>
  <c r="K37" i="53"/>
  <c r="I6" i="62" s="1"/>
  <c r="K91" i="53"/>
  <c r="P6" i="62" s="1"/>
  <c r="K82" i="53"/>
  <c r="O6" i="62" s="1"/>
  <c r="K28" i="53"/>
  <c r="G6" i="62" s="1"/>
  <c r="K109" i="53"/>
  <c r="R6" i="62" s="1"/>
  <c r="K22" i="53" l="1"/>
  <c r="D6" i="62"/>
  <c r="S6" i="62" s="1"/>
  <c r="K36" i="25"/>
  <c r="J36" i="25"/>
  <c r="H49" i="68" l="1"/>
  <c r="T48" i="68" s="1"/>
  <c r="M49" i="67"/>
  <c r="D22" i="53"/>
  <c r="T10" i="67" l="1"/>
  <c r="T18" i="67"/>
  <c r="T23" i="67"/>
  <c r="T31" i="67"/>
  <c r="T39" i="67"/>
  <c r="T46" i="67"/>
  <c r="T14" i="67"/>
  <c r="T43" i="67"/>
  <c r="T37" i="67"/>
  <c r="T45" i="67"/>
  <c r="T11" i="67"/>
  <c r="T19" i="67"/>
  <c r="T24" i="67"/>
  <c r="T32" i="67"/>
  <c r="T40" i="67"/>
  <c r="T47" i="67"/>
  <c r="T27" i="67"/>
  <c r="T9" i="67"/>
  <c r="T30" i="67"/>
  <c r="T4" i="67"/>
  <c r="T12" i="67"/>
  <c r="T25" i="67"/>
  <c r="T33" i="67"/>
  <c r="T41" i="67"/>
  <c r="T48" i="67"/>
  <c r="T6" i="67"/>
  <c r="T35" i="67"/>
  <c r="T22" i="67"/>
  <c r="T38" i="67"/>
  <c r="T5" i="67"/>
  <c r="T13" i="67"/>
  <c r="T26" i="67"/>
  <c r="T34" i="67"/>
  <c r="T42" i="67"/>
  <c r="T7" i="67"/>
  <c r="T15" i="67"/>
  <c r="T20" i="67"/>
  <c r="T28" i="67"/>
  <c r="T36" i="67"/>
  <c r="T8" i="67"/>
  <c r="T16" i="67"/>
  <c r="T21" i="67"/>
  <c r="T29" i="67"/>
  <c r="T44" i="67"/>
  <c r="T3" i="67"/>
  <c r="T17" i="67"/>
  <c r="T9" i="68"/>
  <c r="T7" i="68"/>
  <c r="T24" i="68"/>
  <c r="T39" i="68"/>
  <c r="T16" i="68"/>
  <c r="T37" i="68"/>
  <c r="T8" i="68"/>
  <c r="T28" i="68"/>
  <c r="T43" i="68"/>
  <c r="T46" i="68"/>
  <c r="T47" i="68"/>
  <c r="T23" i="68"/>
  <c r="T14" i="68"/>
  <c r="T29" i="68"/>
  <c r="T45" i="68"/>
  <c r="T3" i="68"/>
  <c r="T15" i="68"/>
  <c r="T31" i="68"/>
  <c r="T22" i="68"/>
  <c r="T6" i="68"/>
  <c r="T30" i="68"/>
  <c r="T20" i="68"/>
  <c r="T35" i="68"/>
  <c r="T38" i="68"/>
  <c r="T44" i="68"/>
  <c r="T40" i="68"/>
  <c r="T36" i="68"/>
  <c r="T41" i="68"/>
  <c r="T32" i="68"/>
  <c r="T21" i="68"/>
  <c r="T34" i="68"/>
  <c r="T26" i="68"/>
  <c r="T11" i="68"/>
  <c r="T42" i="68"/>
  <c r="T33" i="68"/>
  <c r="T25" i="68"/>
  <c r="T17" i="68"/>
  <c r="T13" i="68"/>
  <c r="T27" i="68"/>
  <c r="T18" i="68"/>
  <c r="T5" i="68"/>
  <c r="T19" i="68"/>
  <c r="T10" i="68"/>
  <c r="T12" i="68"/>
  <c r="T4" i="68"/>
  <c r="K55" i="61"/>
  <c r="K61" i="61" s="1"/>
  <c r="K62" i="61" s="1"/>
  <c r="T49" i="67" l="1"/>
  <c r="T49" i="68"/>
  <c r="K78" i="61"/>
  <c r="K80" i="61" s="1"/>
  <c r="K130" i="61"/>
  <c r="K110" i="61"/>
  <c r="M104" i="61" l="1"/>
  <c r="U104" i="61"/>
  <c r="AC104" i="61"/>
  <c r="AK104" i="61"/>
  <c r="N104" i="61"/>
  <c r="V104" i="61"/>
  <c r="AD104" i="61"/>
  <c r="K104" i="61"/>
  <c r="Z104" i="61"/>
  <c r="S104" i="61"/>
  <c r="L104" i="61"/>
  <c r="O104" i="61"/>
  <c r="W104" i="61"/>
  <c r="AE104" i="61"/>
  <c r="AI104" i="61"/>
  <c r="AJ104" i="61"/>
  <c r="P104" i="61"/>
  <c r="X104" i="61"/>
  <c r="AF104" i="61"/>
  <c r="Q104" i="61"/>
  <c r="Y104" i="61"/>
  <c r="AG104" i="61"/>
  <c r="R104" i="61"/>
  <c r="AH104" i="61"/>
  <c r="AA104" i="61"/>
  <c r="T104" i="61"/>
  <c r="AB104" i="61"/>
  <c r="N103" i="61"/>
  <c r="AB103" i="61"/>
  <c r="AK103" i="61"/>
  <c r="AC103" i="61"/>
  <c r="AC106" i="61" s="1"/>
  <c r="V103" i="61"/>
  <c r="V106" i="61" s="1"/>
  <c r="P103" i="61"/>
  <c r="AD103" i="61"/>
  <c r="AI103" i="61"/>
  <c r="U103" i="61"/>
  <c r="AJ103" i="61"/>
  <c r="AF103" i="61"/>
  <c r="AF106" i="61" s="1"/>
  <c r="R103" i="61"/>
  <c r="L103" i="61"/>
  <c r="L106" i="61" s="1"/>
  <c r="T103" i="61"/>
  <c r="Z103" i="61"/>
  <c r="O103" i="61"/>
  <c r="AH103" i="61"/>
  <c r="S103" i="61"/>
  <c r="AA103" i="61"/>
  <c r="M103" i="61"/>
  <c r="AG103" i="61"/>
  <c r="AG106" i="61" s="1"/>
  <c r="AE103" i="61"/>
  <c r="X103" i="61"/>
  <c r="X106" i="61" s="1"/>
  <c r="Y103" i="61"/>
  <c r="W103" i="61"/>
  <c r="K103" i="61"/>
  <c r="Q103" i="61"/>
  <c r="K86" i="61"/>
  <c r="K85" i="61"/>
  <c r="P106" i="61" l="1"/>
  <c r="AK106" i="61"/>
  <c r="Q106" i="61"/>
  <c r="Q113" i="61" s="1"/>
  <c r="Q114" i="61" s="1"/>
  <c r="U106" i="61"/>
  <c r="U113" i="61" s="1"/>
  <c r="U114" i="61" s="1"/>
  <c r="U118" i="61" s="1"/>
  <c r="S106" i="61"/>
  <c r="S113" i="61" s="1"/>
  <c r="S114" i="61" s="1"/>
  <c r="S118" i="61" s="1"/>
  <c r="AB106" i="61"/>
  <c r="R106" i="61"/>
  <c r="N106" i="61"/>
  <c r="N133" i="61" s="1"/>
  <c r="N134" i="61" s="1"/>
  <c r="W106" i="61"/>
  <c r="W113" i="61" s="1"/>
  <c r="W114" i="61" s="1"/>
  <c r="W118" i="61" s="1"/>
  <c r="Y106" i="61"/>
  <c r="Y133" i="61" s="1"/>
  <c r="Y134" i="61" s="1"/>
  <c r="AE106" i="61"/>
  <c r="AE133" i="61" s="1"/>
  <c r="AE134" i="61" s="1"/>
  <c r="O106" i="61"/>
  <c r="O133" i="61" s="1"/>
  <c r="O134" i="61" s="1"/>
  <c r="T106" i="61"/>
  <c r="T113" i="61" s="1"/>
  <c r="T114" i="61" s="1"/>
  <c r="T118" i="61" s="1"/>
  <c r="M106" i="61"/>
  <c r="M133" i="61" s="1"/>
  <c r="M134" i="61" s="1"/>
  <c r="K106" i="61"/>
  <c r="K113" i="61" s="1"/>
  <c r="AH106" i="61"/>
  <c r="AH133" i="61" s="1"/>
  <c r="AH134" i="61" s="1"/>
  <c r="AI106" i="61"/>
  <c r="AI113" i="61" s="1"/>
  <c r="AI114" i="61" s="1"/>
  <c r="AI118" i="61" s="1"/>
  <c r="AI119" i="61" s="1"/>
  <c r="AI120" i="61" s="1"/>
  <c r="AI126" i="61" s="1"/>
  <c r="AI135" i="61" s="1"/>
  <c r="AA106" i="61"/>
  <c r="AA133" i="61" s="1"/>
  <c r="AA134" i="61" s="1"/>
  <c r="AJ106" i="61"/>
  <c r="AJ133" i="61" s="1"/>
  <c r="AJ134" i="61" s="1"/>
  <c r="Z106" i="61"/>
  <c r="Z133" i="61" s="1"/>
  <c r="Z134" i="61" s="1"/>
  <c r="AD106" i="61"/>
  <c r="AD113" i="61" s="1"/>
  <c r="P133" i="61"/>
  <c r="P134" i="61" s="1"/>
  <c r="P113" i="61"/>
  <c r="P114" i="61" s="1"/>
  <c r="P118" i="61" s="1"/>
  <c r="P119" i="61" s="1"/>
  <c r="P120" i="61" s="1"/>
  <c r="P126" i="61" s="1"/>
  <c r="P135" i="61" s="1"/>
  <c r="V133" i="61"/>
  <c r="V134" i="61" s="1"/>
  <c r="V113" i="61"/>
  <c r="V114" i="61" s="1"/>
  <c r="V118" i="61" s="1"/>
  <c r="V119" i="61" s="1"/>
  <c r="V120" i="61" s="1"/>
  <c r="V126" i="61" s="1"/>
  <c r="V135" i="61" s="1"/>
  <c r="X113" i="61"/>
  <c r="X114" i="61" s="1"/>
  <c r="X118" i="61" s="1"/>
  <c r="X133" i="61"/>
  <c r="X134" i="61" s="1"/>
  <c r="AC113" i="61"/>
  <c r="AC114" i="61" s="1"/>
  <c r="AC118" i="61" s="1"/>
  <c r="AC119" i="61" s="1"/>
  <c r="AC120" i="61" s="1"/>
  <c r="AC126" i="61" s="1"/>
  <c r="AC135" i="61" s="1"/>
  <c r="AC133" i="61"/>
  <c r="AC134" i="61" s="1"/>
  <c r="L113" i="61"/>
  <c r="L114" i="61" s="1"/>
  <c r="L118" i="61" s="1"/>
  <c r="L133" i="61"/>
  <c r="L134" i="61" s="1"/>
  <c r="AF133" i="61"/>
  <c r="AF134" i="61" s="1"/>
  <c r="AF113" i="61"/>
  <c r="AF114" i="61" s="1"/>
  <c r="AF118" i="61" s="1"/>
  <c r="AF119" i="61" s="1"/>
  <c r="AF120" i="61" s="1"/>
  <c r="AF126" i="61" s="1"/>
  <c r="AF135" i="61" s="1"/>
  <c r="AK133" i="61"/>
  <c r="AK134" i="61" s="1"/>
  <c r="AK113" i="61"/>
  <c r="AK114" i="61" s="1"/>
  <c r="AG113" i="61"/>
  <c r="AG114" i="61" s="1"/>
  <c r="AG118" i="61" s="1"/>
  <c r="AG133" i="61"/>
  <c r="AG134" i="61" s="1"/>
  <c r="K133" i="61"/>
  <c r="AB133" i="61"/>
  <c r="AB134" i="61" s="1"/>
  <c r="AB113" i="61"/>
  <c r="AB114" i="61" s="1"/>
  <c r="AB118" i="61" s="1"/>
  <c r="AB119" i="61" s="1"/>
  <c r="AB120" i="61" s="1"/>
  <c r="AB126" i="61" s="1"/>
  <c r="AB135" i="61" s="1"/>
  <c r="R113" i="61"/>
  <c r="R114" i="61" s="1"/>
  <c r="R118" i="61" s="1"/>
  <c r="R119" i="61" s="1"/>
  <c r="R120" i="61" s="1"/>
  <c r="R126" i="61" s="1"/>
  <c r="R135" i="61" s="1"/>
  <c r="R133" i="61"/>
  <c r="R134" i="61" s="1"/>
  <c r="K87" i="61"/>
  <c r="K95" i="61" s="1"/>
  <c r="K97" i="61" s="1"/>
  <c r="N113" i="61" l="1"/>
  <c r="N114" i="61" s="1"/>
  <c r="W133" i="61"/>
  <c r="W134" i="61" s="1"/>
  <c r="Q133" i="61"/>
  <c r="Q134" i="61" s="1"/>
  <c r="AH113" i="61"/>
  <c r="AH114" i="61" s="1"/>
  <c r="AH118" i="61" s="1"/>
  <c r="AH119" i="61" s="1"/>
  <c r="AH120" i="61" s="1"/>
  <c r="AH126" i="61" s="1"/>
  <c r="AH135" i="61" s="1"/>
  <c r="AH136" i="61" s="1"/>
  <c r="U133" i="61"/>
  <c r="U134" i="61" s="1"/>
  <c r="S133" i="61"/>
  <c r="S134" i="61" s="1"/>
  <c r="O113" i="61"/>
  <c r="O114" i="61" s="1"/>
  <c r="O118" i="61" s="1"/>
  <c r="O119" i="61" s="1"/>
  <c r="O120" i="61" s="1"/>
  <c r="O126" i="61" s="1"/>
  <c r="O135" i="61" s="1"/>
  <c r="O136" i="61" s="1"/>
  <c r="Y113" i="61"/>
  <c r="Y114" i="61" s="1"/>
  <c r="Y118" i="61" s="1"/>
  <c r="Y119" i="61" s="1"/>
  <c r="Y120" i="61" s="1"/>
  <c r="T133" i="61"/>
  <c r="T134" i="61" s="1"/>
  <c r="AE113" i="61"/>
  <c r="AE114" i="61" s="1"/>
  <c r="AE118" i="61" s="1"/>
  <c r="AE119" i="61" s="1"/>
  <c r="AE120" i="61" s="1"/>
  <c r="AA113" i="61"/>
  <c r="AA114" i="61" s="1"/>
  <c r="AA118" i="61" s="1"/>
  <c r="AA119" i="61" s="1"/>
  <c r="AA120" i="61" s="1"/>
  <c r="AA126" i="61" s="1"/>
  <c r="AA135" i="61" s="1"/>
  <c r="AA136" i="61" s="1"/>
  <c r="M113" i="61"/>
  <c r="M114" i="61" s="1"/>
  <c r="M118" i="61" s="1"/>
  <c r="M119" i="61" s="1"/>
  <c r="M120" i="61" s="1"/>
  <c r="AJ113" i="61"/>
  <c r="AJ114" i="61" s="1"/>
  <c r="AJ118" i="61" s="1"/>
  <c r="AJ119" i="61" s="1"/>
  <c r="AJ120" i="61" s="1"/>
  <c r="AJ126" i="61" s="1"/>
  <c r="AJ135" i="61" s="1"/>
  <c r="AJ136" i="61" s="1"/>
  <c r="L109" i="53" s="1"/>
  <c r="Z113" i="61"/>
  <c r="Z114" i="61" s="1"/>
  <c r="Z118" i="61" s="1"/>
  <c r="Z119" i="61" s="1"/>
  <c r="Z120" i="61" s="1"/>
  <c r="Z126" i="61" s="1"/>
  <c r="Z135" i="61" s="1"/>
  <c r="Z136" i="61" s="1"/>
  <c r="L64" i="53" s="1"/>
  <c r="AI133" i="61"/>
  <c r="AI134" i="61" s="1"/>
  <c r="AI136" i="61" s="1"/>
  <c r="L102" i="53" s="1"/>
  <c r="AD133" i="61"/>
  <c r="AB136" i="61"/>
  <c r="AB122" i="61" s="1"/>
  <c r="AC136" i="61"/>
  <c r="L75" i="53" s="1"/>
  <c r="P136" i="61"/>
  <c r="L29" i="53" s="1"/>
  <c r="AF136" i="61"/>
  <c r="AF122" i="61" s="1"/>
  <c r="V136" i="61"/>
  <c r="V122" i="61" s="1"/>
  <c r="W119" i="61"/>
  <c r="W120" i="61" s="1"/>
  <c r="Q118" i="61"/>
  <c r="Q119" i="61" s="1"/>
  <c r="T119" i="61"/>
  <c r="T120" i="61" s="1"/>
  <c r="R136" i="61"/>
  <c r="S119" i="61"/>
  <c r="S120" i="61" s="1"/>
  <c r="S126" i="61" s="1"/>
  <c r="S135" i="61" s="1"/>
  <c r="AK118" i="61"/>
  <c r="AK119" i="61" s="1"/>
  <c r="U119" i="61"/>
  <c r="U120" i="61" s="1"/>
  <c r="U126" i="61" s="1"/>
  <c r="U135" i="61" s="1"/>
  <c r="U136" i="61" s="1"/>
  <c r="N118" i="61"/>
  <c r="N119" i="61" s="1"/>
  <c r="L119" i="61"/>
  <c r="L120" i="61" s="1"/>
  <c r="X119" i="61"/>
  <c r="X120" i="61" s="1"/>
  <c r="AG119" i="61"/>
  <c r="AG120" i="61" s="1"/>
  <c r="K112" i="61"/>
  <c r="K114" i="61" s="1"/>
  <c r="K132" i="61"/>
  <c r="K134" i="61" s="1"/>
  <c r="S136" i="61" l="1"/>
  <c r="AI122" i="61"/>
  <c r="AI121" i="61"/>
  <c r="AI125" i="61"/>
  <c r="L28" i="53"/>
  <c r="O28" i="53" s="1"/>
  <c r="P122" i="61"/>
  <c r="P121" i="61"/>
  <c r="V125" i="61"/>
  <c r="V121" i="61"/>
  <c r="L48" i="53"/>
  <c r="O48" i="53" s="1"/>
  <c r="AC122" i="61"/>
  <c r="AC125" i="61"/>
  <c r="AC121" i="61"/>
  <c r="P125" i="61"/>
  <c r="AF125" i="61"/>
  <c r="AB125" i="61"/>
  <c r="L74" i="53"/>
  <c r="M74" i="53" s="1"/>
  <c r="AB121" i="61"/>
  <c r="L73" i="53"/>
  <c r="M73" i="53" s="1"/>
  <c r="AF121" i="61"/>
  <c r="L92" i="53"/>
  <c r="O92" i="53" s="1"/>
  <c r="L91" i="53"/>
  <c r="M91" i="53" s="1"/>
  <c r="AJ125" i="61"/>
  <c r="AJ121" i="61"/>
  <c r="AJ122" i="61"/>
  <c r="L110" i="53"/>
  <c r="O110" i="53" s="1"/>
  <c r="Z125" i="61"/>
  <c r="L65" i="53"/>
  <c r="M65" i="53" s="1"/>
  <c r="Z122" i="61"/>
  <c r="Z121" i="61"/>
  <c r="N120" i="61"/>
  <c r="N126" i="61" s="1"/>
  <c r="N135" i="61" s="1"/>
  <c r="N136" i="61" s="1"/>
  <c r="N122" i="61" s="1"/>
  <c r="Y126" i="61"/>
  <c r="Y135" i="61" s="1"/>
  <c r="Y136" i="61" s="1"/>
  <c r="Y122" i="61" s="1"/>
  <c r="AE126" i="61"/>
  <c r="AE135" i="61" s="1"/>
  <c r="AE136" i="61" s="1"/>
  <c r="AE125" i="61" s="1"/>
  <c r="Q120" i="61"/>
  <c r="Q126" i="61" s="1"/>
  <c r="Q135" i="61" s="1"/>
  <c r="Q136" i="61" s="1"/>
  <c r="Q121" i="61" s="1"/>
  <c r="X126" i="61"/>
  <c r="X135" i="61" s="1"/>
  <c r="X136" i="61" s="1"/>
  <c r="X121" i="61" s="1"/>
  <c r="O125" i="61"/>
  <c r="O122" i="61"/>
  <c r="H8" i="25"/>
  <c r="I8" i="25" s="1"/>
  <c r="O121" i="61"/>
  <c r="AH121" i="61"/>
  <c r="AH122" i="61"/>
  <c r="AH125" i="61"/>
  <c r="L101" i="53"/>
  <c r="M101" i="53" s="1"/>
  <c r="L100" i="53"/>
  <c r="L66" i="53"/>
  <c r="AA122" i="61"/>
  <c r="AA125" i="61"/>
  <c r="AA121" i="61"/>
  <c r="M29" i="53"/>
  <c r="O29" i="53"/>
  <c r="AG126" i="61"/>
  <c r="AG135" i="61" s="1"/>
  <c r="AG136" i="61" s="1"/>
  <c r="L126" i="61"/>
  <c r="L135" i="61" s="1"/>
  <c r="L136" i="61" s="1"/>
  <c r="AK120" i="61"/>
  <c r="AK126" i="61" s="1"/>
  <c r="AK135" i="61" s="1"/>
  <c r="AK136" i="61" s="1"/>
  <c r="M75" i="53"/>
  <c r="O75" i="53"/>
  <c r="W126" i="61"/>
  <c r="W135" i="61" s="1"/>
  <c r="W136" i="61" s="1"/>
  <c r="L37" i="53"/>
  <c r="S122" i="61"/>
  <c r="L38" i="53"/>
  <c r="S125" i="61"/>
  <c r="S121" i="61"/>
  <c r="M126" i="61"/>
  <c r="M135" i="61" s="1"/>
  <c r="M136" i="61" s="1"/>
  <c r="L47" i="53"/>
  <c r="L46" i="53"/>
  <c r="U121" i="61"/>
  <c r="U122" i="61"/>
  <c r="U125" i="61"/>
  <c r="H12" i="25"/>
  <c r="I12" i="25" s="1"/>
  <c r="R121" i="61"/>
  <c r="R125" i="61"/>
  <c r="R122" i="61"/>
  <c r="M64" i="53"/>
  <c r="O64" i="53"/>
  <c r="M102" i="53"/>
  <c r="O102" i="53"/>
  <c r="T126" i="61"/>
  <c r="T135" i="61" s="1"/>
  <c r="T136" i="61" s="1"/>
  <c r="M109" i="53"/>
  <c r="O109" i="53"/>
  <c r="K118" i="61"/>
  <c r="M28" i="53" l="1"/>
  <c r="O74" i="53"/>
  <c r="H27" i="25" s="1"/>
  <c r="I27" i="25" s="1"/>
  <c r="M110" i="53"/>
  <c r="M48" i="53"/>
  <c r="M92" i="53"/>
  <c r="O91" i="53"/>
  <c r="H32" i="25" s="1"/>
  <c r="I32" i="25" s="1"/>
  <c r="O73" i="53"/>
  <c r="H26" i="25" s="1"/>
  <c r="I26" i="25" s="1"/>
  <c r="O65" i="53"/>
  <c r="P65" i="53" s="1"/>
  <c r="AE121" i="61"/>
  <c r="AE122" i="61"/>
  <c r="L84" i="53"/>
  <c r="M84" i="53" s="1"/>
  <c r="L55" i="53"/>
  <c r="M55" i="53" s="1"/>
  <c r="X125" i="61"/>
  <c r="Y121" i="61"/>
  <c r="Q122" i="61"/>
  <c r="L57" i="53"/>
  <c r="O57" i="53" s="1"/>
  <c r="Y125" i="61"/>
  <c r="L56" i="53"/>
  <c r="M56" i="53" s="1"/>
  <c r="N125" i="61"/>
  <c r="N121" i="61"/>
  <c r="H7" i="25"/>
  <c r="I7" i="25" s="1"/>
  <c r="J7" i="25" s="1"/>
  <c r="Q125" i="61"/>
  <c r="L30" i="53"/>
  <c r="M30" i="53" s="1"/>
  <c r="X122" i="61"/>
  <c r="N73" i="53"/>
  <c r="M76" i="53"/>
  <c r="P64" i="53"/>
  <c r="H23" i="25"/>
  <c r="I23" i="25" s="1"/>
  <c r="P48" i="53"/>
  <c r="H18" i="25"/>
  <c r="I18" i="25" s="1"/>
  <c r="W121" i="61"/>
  <c r="W125" i="61"/>
  <c r="W122" i="61"/>
  <c r="H19" i="25"/>
  <c r="I19" i="25" s="1"/>
  <c r="P109" i="53"/>
  <c r="H38" i="25"/>
  <c r="I38" i="25" s="1"/>
  <c r="P75" i="53"/>
  <c r="H28" i="25"/>
  <c r="I28" i="25" s="1"/>
  <c r="M125" i="61"/>
  <c r="M121" i="61"/>
  <c r="L20" i="53"/>
  <c r="M122" i="61"/>
  <c r="T125" i="61"/>
  <c r="T122" i="61"/>
  <c r="L39" i="53"/>
  <c r="T121" i="61"/>
  <c r="M46" i="53"/>
  <c r="O46" i="53"/>
  <c r="J12" i="25"/>
  <c r="K12" i="25"/>
  <c r="M47" i="53"/>
  <c r="O47" i="53"/>
  <c r="M38" i="53"/>
  <c r="O38" i="53"/>
  <c r="AK121" i="61"/>
  <c r="AK125" i="61"/>
  <c r="L111" i="53"/>
  <c r="AK122" i="61"/>
  <c r="P28" i="53"/>
  <c r="H9" i="25"/>
  <c r="I9" i="25" s="1"/>
  <c r="J8" i="25"/>
  <c r="K8" i="25"/>
  <c r="P29" i="53"/>
  <c r="H10" i="25"/>
  <c r="I10" i="25" s="1"/>
  <c r="L121" i="61"/>
  <c r="L125" i="61"/>
  <c r="L18" i="53"/>
  <c r="L122" i="61"/>
  <c r="L19" i="53"/>
  <c r="P110" i="53"/>
  <c r="H39" i="25"/>
  <c r="I39" i="25" s="1"/>
  <c r="P92" i="53"/>
  <c r="H33" i="25"/>
  <c r="I33" i="25" s="1"/>
  <c r="H37" i="25"/>
  <c r="I37" i="25" s="1"/>
  <c r="P102" i="53"/>
  <c r="M37" i="53"/>
  <c r="O37" i="53"/>
  <c r="AG122" i="61"/>
  <c r="AG125" i="61"/>
  <c r="L93" i="53"/>
  <c r="AG121" i="61"/>
  <c r="M66" i="53"/>
  <c r="N64" i="53" s="1"/>
  <c r="O66" i="53"/>
  <c r="M100" i="53"/>
  <c r="O100" i="53"/>
  <c r="K119" i="61"/>
  <c r="K120" i="61" s="1"/>
  <c r="M31" i="53" l="1"/>
  <c r="P91" i="53"/>
  <c r="P74" i="53"/>
  <c r="O56" i="53"/>
  <c r="P56" i="53" s="1"/>
  <c r="O84" i="53"/>
  <c r="H31" i="25" s="1"/>
  <c r="I31" i="25" s="1"/>
  <c r="H24" i="25"/>
  <c r="I24" i="25" s="1"/>
  <c r="J24" i="25" s="1"/>
  <c r="P73" i="53"/>
  <c r="O55" i="53"/>
  <c r="P55" i="53" s="1"/>
  <c r="O30" i="53"/>
  <c r="H11" i="25" s="1"/>
  <c r="I11" i="25" s="1"/>
  <c r="M57" i="53"/>
  <c r="M58" i="53" s="1"/>
  <c r="K7" i="25"/>
  <c r="M67" i="53"/>
  <c r="N28" i="53"/>
  <c r="J33" i="25"/>
  <c r="K33" i="25"/>
  <c r="J18" i="25"/>
  <c r="K18" i="25"/>
  <c r="N100" i="53"/>
  <c r="M103" i="53"/>
  <c r="M111" i="53"/>
  <c r="O111" i="53"/>
  <c r="M39" i="53"/>
  <c r="N37" i="53" s="1"/>
  <c r="O39" i="53"/>
  <c r="K32" i="25"/>
  <c r="J32" i="25"/>
  <c r="J39" i="25"/>
  <c r="K39" i="25"/>
  <c r="M19" i="53"/>
  <c r="O19" i="53"/>
  <c r="J10" i="25"/>
  <c r="K10" i="25"/>
  <c r="J38" i="25"/>
  <c r="K38" i="25"/>
  <c r="J27" i="25"/>
  <c r="K27" i="25"/>
  <c r="P100" i="53"/>
  <c r="Q100" i="53" s="1"/>
  <c r="H35" i="25"/>
  <c r="I35" i="25" s="1"/>
  <c r="P37" i="53"/>
  <c r="H13" i="25"/>
  <c r="I13" i="25" s="1"/>
  <c r="H14" i="25"/>
  <c r="I14" i="25" s="1"/>
  <c r="P38" i="53"/>
  <c r="P57" i="53"/>
  <c r="H22" i="25"/>
  <c r="I22" i="25" s="1"/>
  <c r="K19" i="25"/>
  <c r="J19" i="25"/>
  <c r="J23" i="25"/>
  <c r="K23" i="25"/>
  <c r="P66" i="53"/>
  <c r="Q64" i="53" s="1"/>
  <c r="H25" i="25"/>
  <c r="I25" i="25" s="1"/>
  <c r="K37" i="25"/>
  <c r="J37" i="25"/>
  <c r="M20" i="53"/>
  <c r="O20" i="53"/>
  <c r="J26" i="25"/>
  <c r="K26" i="25"/>
  <c r="J9" i="25"/>
  <c r="K9" i="25"/>
  <c r="H17" i="25"/>
  <c r="I17" i="25" s="1"/>
  <c r="P47" i="53"/>
  <c r="P46" i="53"/>
  <c r="H16" i="25"/>
  <c r="I16" i="25" s="1"/>
  <c r="J28" i="25"/>
  <c r="K28" i="25"/>
  <c r="M18" i="53"/>
  <c r="O18" i="53"/>
  <c r="M93" i="53"/>
  <c r="O93" i="53"/>
  <c r="M49" i="53"/>
  <c r="N46" i="53"/>
  <c r="K126" i="61"/>
  <c r="K135" i="61" s="1"/>
  <c r="K136" i="61" s="1"/>
  <c r="K24" i="25" l="1"/>
  <c r="Q73" i="53"/>
  <c r="H21" i="25"/>
  <c r="I21" i="25" s="1"/>
  <c r="J21" i="25" s="1"/>
  <c r="P30" i="53"/>
  <c r="Q28" i="53" s="1"/>
  <c r="P84" i="53"/>
  <c r="H20" i="25"/>
  <c r="I20" i="25" s="1"/>
  <c r="J20" i="25" s="1"/>
  <c r="N55" i="53"/>
  <c r="M40" i="53"/>
  <c r="P111" i="53"/>
  <c r="Q109" i="53" s="1"/>
  <c r="H40" i="25"/>
  <c r="I40" i="25" s="1"/>
  <c r="Q55" i="53"/>
  <c r="M112" i="53"/>
  <c r="N109" i="53"/>
  <c r="P19" i="53"/>
  <c r="H4" i="25"/>
  <c r="I4" i="25" s="1"/>
  <c r="H34" i="25"/>
  <c r="I34" i="25" s="1"/>
  <c r="P93" i="53"/>
  <c r="Q91" i="53" s="1"/>
  <c r="J22" i="25"/>
  <c r="K22" i="25"/>
  <c r="K13" i="25"/>
  <c r="J13" i="25"/>
  <c r="N91" i="53"/>
  <c r="M94" i="53"/>
  <c r="J14" i="25"/>
  <c r="K14" i="25"/>
  <c r="K31" i="25"/>
  <c r="J31" i="25"/>
  <c r="Q46" i="53"/>
  <c r="J11" i="25"/>
  <c r="K11" i="25"/>
  <c r="K25" i="25"/>
  <c r="J25" i="25"/>
  <c r="J35" i="25"/>
  <c r="K35" i="25"/>
  <c r="K16" i="25"/>
  <c r="J16" i="25"/>
  <c r="H3" i="25"/>
  <c r="I3" i="25" s="1"/>
  <c r="P18" i="53"/>
  <c r="P39" i="53"/>
  <c r="Q37" i="53" s="1"/>
  <c r="H15" i="25"/>
  <c r="I15" i="25" s="1"/>
  <c r="N18" i="53"/>
  <c r="K17" i="25"/>
  <c r="J17" i="25"/>
  <c r="H5" i="25"/>
  <c r="I5" i="25" s="1"/>
  <c r="P20" i="53"/>
  <c r="L21" i="53"/>
  <c r="M21" i="53" s="1"/>
  <c r="N21" i="53" s="1"/>
  <c r="Q21" i="53" s="1"/>
  <c r="H6" i="25"/>
  <c r="I6" i="25" s="1"/>
  <c r="K122" i="61"/>
  <c r="K121" i="61"/>
  <c r="K125" i="61"/>
  <c r="K21" i="25" l="1"/>
  <c r="K20" i="25"/>
  <c r="K4" i="25"/>
  <c r="J4" i="25"/>
  <c r="J15" i="25"/>
  <c r="K15" i="25"/>
  <c r="Q18" i="53"/>
  <c r="Q22" i="53" s="1"/>
  <c r="K34" i="25"/>
  <c r="J34" i="25"/>
  <c r="K3" i="25"/>
  <c r="J3" i="25"/>
  <c r="J40" i="25"/>
  <c r="K40" i="25"/>
  <c r="K5" i="25"/>
  <c r="J5" i="25"/>
  <c r="M22" i="53"/>
  <c r="J6" i="25"/>
  <c r="K6" i="25"/>
  <c r="AD41" i="61" l="1"/>
  <c r="AD55" i="61" s="1"/>
  <c r="AD61" i="61" s="1"/>
  <c r="AD62" i="61" s="1"/>
  <c r="AD130" i="61" l="1"/>
  <c r="AD110" i="61"/>
  <c r="AD78" i="61"/>
  <c r="AD80" i="61" s="1"/>
  <c r="AD86" i="61" l="1"/>
  <c r="AD85" i="61"/>
  <c r="AD87" i="61" l="1"/>
  <c r="AD95" i="61" s="1"/>
  <c r="AD97" i="61" s="1"/>
  <c r="AD112" i="61" s="1"/>
  <c r="AD114" i="61" s="1"/>
  <c r="AD132" i="61" l="1"/>
  <c r="AD134" i="61" s="1"/>
  <c r="AD118" i="61"/>
  <c r="AD119" i="61" l="1"/>
  <c r="AD120" i="61" s="1"/>
  <c r="AD126" i="61" l="1"/>
  <c r="AD135" i="61" s="1"/>
  <c r="AD136" i="61" s="1"/>
  <c r="AD121" i="61" l="1"/>
  <c r="L82" i="53"/>
  <c r="AD125" i="61"/>
  <c r="L83" i="53"/>
  <c r="AD122" i="61"/>
  <c r="M82" i="53" l="1"/>
  <c r="O82" i="53"/>
  <c r="M83" i="53"/>
  <c r="O83" i="53"/>
  <c r="P83" i="53" l="1"/>
  <c r="H30" i="25"/>
  <c r="I30" i="25" s="1"/>
  <c r="H29" i="25"/>
  <c r="I29" i="25" s="1"/>
  <c r="P82" i="53"/>
  <c r="M85" i="53"/>
  <c r="N82" i="53"/>
  <c r="I47" i="25" l="1"/>
  <c r="Q82" i="53"/>
  <c r="J29" i="25"/>
  <c r="K29" i="25"/>
  <c r="F12" i="52"/>
  <c r="J30" i="25"/>
  <c r="K30" i="25"/>
  <c r="J47" i="25" l="1"/>
  <c r="K47" i="25"/>
  <c r="N7" i="25"/>
  <c r="F15" i="52"/>
  <c r="H12" i="52"/>
  <c r="H15" i="52" s="1"/>
  <c r="G12" i="52"/>
  <c r="G15" i="5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 Martins da Silva Junior</author>
  </authors>
  <commentList>
    <comment ref="F3" authorId="0" shapeId="0" xr:uid="{00000000-0006-0000-0800-000001000000}">
      <text>
        <r>
          <rPr>
            <sz val="9"/>
            <color indexed="81"/>
            <rFont val="Segoe UI"/>
            <family val="2"/>
          </rPr>
          <t xml:space="preserve">
</t>
        </r>
        <r>
          <rPr>
            <b/>
            <u/>
            <sz val="9"/>
            <color indexed="81"/>
            <rFont val="Segoe UI"/>
            <family val="2"/>
          </rPr>
          <t>OBSERVAÇÃO para PAPEL TOALHA INTERFOLHADO</t>
        </r>
        <r>
          <rPr>
            <sz val="9"/>
            <color indexed="81"/>
            <rFont val="Segoe UI"/>
            <family val="2"/>
          </rPr>
          <t>:
Caso a empresa opte pelo fornecimento de fardos de PAPEL TOALHA INTERFOLHADO com quantidades diferentes de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List>
</comments>
</file>

<file path=xl/sharedStrings.xml><?xml version="1.0" encoding="utf-8"?>
<sst xmlns="http://schemas.openxmlformats.org/spreadsheetml/2006/main" count="2996" uniqueCount="855">
  <si>
    <t>A</t>
  </si>
  <si>
    <t>B</t>
  </si>
  <si>
    <t>C</t>
  </si>
  <si>
    <t>D</t>
  </si>
  <si>
    <t>E</t>
  </si>
  <si>
    <t>F</t>
  </si>
  <si>
    <t>G</t>
  </si>
  <si>
    <t>H</t>
  </si>
  <si>
    <t>Custos Indiretos</t>
  </si>
  <si>
    <t>Salário da Categoria</t>
  </si>
  <si>
    <t>6% do salário do trabalhador</t>
  </si>
  <si>
    <t>PROPOSTA DE PREÇOS</t>
  </si>
  <si>
    <t>1. Razão Social:</t>
  </si>
  <si>
    <t>2. CNPJ Nº</t>
  </si>
  <si>
    <t>3. Endereço:</t>
  </si>
  <si>
    <t>4. CEP.:</t>
  </si>
  <si>
    <t>5. Banco:</t>
  </si>
  <si>
    <t>Agência:</t>
  </si>
  <si>
    <t>Conta Corrente:</t>
  </si>
  <si>
    <t>E-mail:</t>
  </si>
  <si>
    <t>4. Validade da Proposta:</t>
  </si>
  <si>
    <t>VALOR MENSAL</t>
  </si>
  <si>
    <t>Declarações:</t>
  </si>
  <si>
    <t>Declaramos expressamente que nos preços propostos encontram-se incluídas todas as despesas diretas e indiretas, tributos incidentes, encargos sociais, previdenciários, trabalhistas e comerciais, custos operacionais, fardamentas, vale transporte, além daqueles previstos pelas normas da categoria aplicada, frete, seguros e demais despesas e quaisquer outros ônus que porventura possam recair sobre o fornecimento do objeto da presente licitação.</t>
  </si>
  <si>
    <t>Declaramos que tomamos conhecimento de todas as informações necessárias para elaboração das nossas planilhas de formação de preços para atender as necessidades em conformidade com as especificações contidas no Anexo I - Termo de Referência do Edital.</t>
  </si>
  <si>
    <t>Dados do Representante Legal da Empresa para assinatura do Contrato:</t>
  </si>
  <si>
    <t>1. Nome:</t>
  </si>
  <si>
    <t>2. CPF.:</t>
  </si>
  <si>
    <t>4. Cargo/Função:</t>
  </si>
  <si>
    <t>Naturalidade:</t>
  </si>
  <si>
    <t>Nacionalidade:</t>
  </si>
  <si>
    <t>Estado Cívil:</t>
  </si>
  <si>
    <t>ITEM</t>
  </si>
  <si>
    <t>ENCARREGADO</t>
  </si>
  <si>
    <t>3. Telefone:</t>
  </si>
  <si>
    <t>Item</t>
  </si>
  <si>
    <t>GRUPO</t>
  </si>
  <si>
    <t>VALOR TOTAL 12 MESES</t>
  </si>
  <si>
    <t>Número de dias trabalhados por mês</t>
  </si>
  <si>
    <t>número de passagens/dia* - CLÁUSULA</t>
  </si>
  <si>
    <t>Valor Unitário do Vale Transporte</t>
  </si>
  <si>
    <t>Custo Mensal por posto</t>
  </si>
  <si>
    <t>VALE TRANSPORTE</t>
  </si>
  <si>
    <t>Município da Prestação de Serviços</t>
  </si>
  <si>
    <t>CBO</t>
  </si>
  <si>
    <t>Salário Base da Categoria</t>
  </si>
  <si>
    <t>Ano do Acordo / CCT:</t>
  </si>
  <si>
    <t>4101-05</t>
  </si>
  <si>
    <t>PIS</t>
  </si>
  <si>
    <t>COFINS</t>
  </si>
  <si>
    <t>Valor diário do Vale Refeição/Alimentação</t>
  </si>
  <si>
    <t xml:space="preserve">QUANTIDADE </t>
  </si>
  <si>
    <t>DESCRIÇÃO</t>
  </si>
  <si>
    <t>UNIDADE</t>
  </si>
  <si>
    <t xml:space="preserve">VALOR UNITÁRIO </t>
  </si>
  <si>
    <t>Posto</t>
  </si>
  <si>
    <t>Diária</t>
  </si>
  <si>
    <t>_____________________________________________________</t>
  </si>
  <si>
    <t>Assinatura Responsável</t>
  </si>
  <si>
    <t>Mês</t>
  </si>
  <si>
    <t>QUADRO DETALHADO DA PROPOSTA DE PREÇOS</t>
  </si>
  <si>
    <t>Número do Registro da CCT:</t>
  </si>
  <si>
    <t>VALOR TOTAL 24 MESES</t>
  </si>
  <si>
    <t>VALOR TOTAL (24 MESES)</t>
  </si>
  <si>
    <t>VALOR TOTAL (12 MESES)</t>
  </si>
  <si>
    <t>VALOR TOTAL</t>
  </si>
  <si>
    <r>
      <rPr>
        <b/>
        <sz val="10"/>
        <rFont val="Times New Roman"/>
        <family val="1"/>
      </rPr>
      <t>Atenção:</t>
    </r>
    <r>
      <rPr>
        <sz val="10"/>
        <rFont val="Times New Roman"/>
        <family val="1"/>
      </rPr>
      <t xml:space="preserve"> A empresa proponente deve informar ( nas CÉLULAS AMARELAS da coluna B " Nº de empregados que a empresa disponibilizará") para cada "Tipo de Área". Importante ressaltar que os valores para esses quantitatitos de empregados para cada "Tipo de Área" (preenchidos nas CÉLULAS AMARELAS) não precisam ser inteiro, isto é, podem ser números com até quatro casas decimais, porém devem ser observados os seguintes condicionantes ao serem preenchidos os quantitativos: O valor resultante na coluna C " Produtividade Calculada" deve estar dentro do intervalo de valores das colunas D e E " Produtividade Mínima Exigida" e " Produtividade Máxima Permitida". O valor resultante na</t>
    </r>
    <r>
      <rPr>
        <b/>
        <sz val="10"/>
        <rFont val="Times New Roman"/>
        <family val="1"/>
      </rPr>
      <t xml:space="preserve"> coluna H " Nº Total de Empregados Disponibilizados" </t>
    </r>
    <r>
      <rPr>
        <sz val="10"/>
        <rFont val="Times New Roman"/>
        <family val="1"/>
      </rPr>
      <t xml:space="preserve">deve ser um número </t>
    </r>
    <r>
      <rPr>
        <b/>
        <sz val="10"/>
        <rFont val="Times New Roman"/>
        <family val="1"/>
      </rPr>
      <t>INTEIRO</t>
    </r>
    <r>
      <rPr>
        <sz val="10"/>
        <rFont val="Times New Roman"/>
        <family val="1"/>
      </rPr>
      <t>, devendo ser arredondado para mais ou para menos.</t>
    </r>
  </si>
  <si>
    <t>Total</t>
  </si>
  <si>
    <t>Encarregado</t>
  </si>
  <si>
    <t>Supervisor de todas as áreas</t>
  </si>
  <si>
    <t>Limpador de vidros/Servente</t>
  </si>
  <si>
    <t>Quinzenalmente</t>
  </si>
  <si>
    <t>Área de piso interna</t>
  </si>
  <si>
    <t>(m² / dia)</t>
  </si>
  <si>
    <t>(m²)</t>
  </si>
  <si>
    <t>Nº Total de Empregados Disponibilizados</t>
  </si>
  <si>
    <t>Resumo do Nº de Empregados Disponibilizados</t>
  </si>
  <si>
    <t>Periodicidade</t>
  </si>
  <si>
    <t>Nº de Empregados que a Empresa Disponibilizará</t>
  </si>
  <si>
    <t>Qualificação do Empregado</t>
  </si>
  <si>
    <t>TIPO DE ÁREA</t>
  </si>
  <si>
    <t>Auxiliar de Limpeza/Servente</t>
  </si>
  <si>
    <t>______</t>
  </si>
  <si>
    <t>Área por Localidade</t>
  </si>
  <si>
    <t xml:space="preserve"> TAMANHO DAS ÁREAS M²</t>
  </si>
  <si>
    <t>Florianópolis/SC - SR/PF/SC</t>
  </si>
  <si>
    <t>Itajaí/SC - DPF/IJI/SC</t>
  </si>
  <si>
    <t>Joinville/SC - DPF/JVE/SC</t>
  </si>
  <si>
    <t>Criciúma/SC - DPF/CCM/SC</t>
  </si>
  <si>
    <t>Lages/SC - DPF/LGE/SC</t>
  </si>
  <si>
    <t>Chapecó/SC - DPF/XAP/SC</t>
  </si>
  <si>
    <t>Dionísio Cerqueira/SC - DPF/DCQ/SC</t>
  </si>
  <si>
    <t>FICCO/SC</t>
  </si>
  <si>
    <t>LAFIN/SC</t>
  </si>
  <si>
    <t>GISE/SC</t>
  </si>
  <si>
    <t>(Posto)</t>
  </si>
  <si>
    <t>Produtividade Mínima Permitida a ser praticada após análise das Unidades da PF</t>
  </si>
  <si>
    <t>Custo Mensal por Tipo de Funcionário</t>
  </si>
  <si>
    <t>I</t>
  </si>
  <si>
    <t>J</t>
  </si>
  <si>
    <t>__________</t>
  </si>
  <si>
    <t>K</t>
  </si>
  <si>
    <t>Produtividade Máxima Permitida a ser praticada após análise das Unidades da PF</t>
  </si>
  <si>
    <t>________</t>
  </si>
  <si>
    <t>Florianópolis/SC - NEPOM</t>
  </si>
  <si>
    <t>Produtividade MÁXIMA Permitida a ser praticada após análise das Unidades da PF</t>
  </si>
  <si>
    <t>Produtividade MÍNIMA Permitida a ser praticada após análise das Unidades da PF</t>
  </si>
  <si>
    <t>5143-20</t>
  </si>
  <si>
    <t>COPEIRA</t>
  </si>
  <si>
    <t>JARDINEIRO</t>
  </si>
  <si>
    <t>6220-10</t>
  </si>
  <si>
    <t>AUXILIAR DE LIMPEZA / SERVENTE</t>
  </si>
  <si>
    <t>LIMPADOR DE VIDROS / SERVENTE</t>
  </si>
  <si>
    <t>5143-05</t>
  </si>
  <si>
    <t>5134-25</t>
  </si>
  <si>
    <t>Total áreas internas (m²)</t>
  </si>
  <si>
    <t>Total áreas externas (m²)</t>
  </si>
  <si>
    <t>TOTAL GERAL DAS ÁREAS (m²)</t>
  </si>
  <si>
    <t>M²</t>
  </si>
  <si>
    <t>LOCAL DE EXECUÇÃO</t>
  </si>
  <si>
    <t>Tipo de área / Posto</t>
  </si>
  <si>
    <t>Área externa</t>
  </si>
  <si>
    <t xml:space="preserve">Esquadrias Externas - face interna e externa </t>
  </si>
  <si>
    <t>Esquadrias Externas - face interna e externa</t>
  </si>
  <si>
    <t>Copeira</t>
  </si>
  <si>
    <t>Jardineiro</t>
  </si>
  <si>
    <t>L</t>
  </si>
  <si>
    <t>M</t>
  </si>
  <si>
    <t>N</t>
  </si>
  <si>
    <t>Custo de todos os  Funcionário
J = B x I</t>
  </si>
  <si>
    <t>Soma Custo de Todos os Funcionários
K = Σ J</t>
  </si>
  <si>
    <t>Preço do m² 
(por tipo de área)
L = I / C</t>
  </si>
  <si>
    <t>Preço de Limpeza (por tipo de área)
M = L x A</t>
  </si>
  <si>
    <t>Preço Total de Limpeza (por tipo de área) por mês
N = Σ M</t>
  </si>
  <si>
    <t>Total esquadrias Externas - face interna e externa  (m²)</t>
  </si>
  <si>
    <t>Custo Mensal por Empregado</t>
  </si>
  <si>
    <t>Par</t>
  </si>
  <si>
    <t>Unidade</t>
  </si>
  <si>
    <t xml:space="preserve">Máscara Lavável </t>
  </si>
  <si>
    <t>Óculos de proteção contra respingos</t>
  </si>
  <si>
    <t>CATMAT</t>
  </si>
  <si>
    <t>Máscara Lavável</t>
  </si>
  <si>
    <t>EPI Auxiliar de Limpeza e Limpador de Vidros</t>
  </si>
  <si>
    <t>Touca: tecido tule (rede) e oxford.</t>
  </si>
  <si>
    <t>Par de Sapatos/ Tênis de Segurança</t>
  </si>
  <si>
    <t>Colete: Tecido Two Way</t>
  </si>
  <si>
    <t>Calça comprida, com ziper: tecido Two Way</t>
  </si>
  <si>
    <t>Descrição</t>
  </si>
  <si>
    <t>Uniforme - Copeira(o)</t>
  </si>
  <si>
    <t>Calça Two Way</t>
  </si>
  <si>
    <t>Camiseta em malha fria.</t>
  </si>
  <si>
    <t>Camisa sem botões, Gola Italiana
Manga: Curta
Tecido: Oxford
Composição: 100% Poliéster</t>
  </si>
  <si>
    <t>EPIs</t>
  </si>
  <si>
    <t>Uniformes</t>
  </si>
  <si>
    <t>A - Uniformes e B - EPIs</t>
  </si>
  <si>
    <t>MÓDULO 5 – Insumos Diversos</t>
  </si>
  <si>
    <t>Secador de Mãos Elétrico</t>
  </si>
  <si>
    <t xml:space="preserve">MOP Úmido Completo </t>
  </si>
  <si>
    <t>MOP Pó Completo</t>
  </si>
  <si>
    <t>337490/
 329527/
3078</t>
  </si>
  <si>
    <t>Adaptador de tomada 2P+T</t>
  </si>
  <si>
    <t>Unidade de medida</t>
  </si>
  <si>
    <t xml:space="preserve"> </t>
  </si>
  <si>
    <t>Mangote de Proteção UV 50</t>
  </si>
  <si>
    <t>Balaio de Limpeza / Cesto Funcional Organizador</t>
  </si>
  <si>
    <t>Litro</t>
  </si>
  <si>
    <t>Escova de nailon.</t>
  </si>
  <si>
    <t>Pacote com 100 unidades</t>
  </si>
  <si>
    <t>Pacote de
800 g</t>
  </si>
  <si>
    <t>Pacote com 5 unidades</t>
  </si>
  <si>
    <t>Galão
 5 Litros</t>
  </si>
  <si>
    <t>500ml</t>
  </si>
  <si>
    <t>Pacote com 10 unidades</t>
  </si>
  <si>
    <t>Pacote
com 8 esponjas</t>
  </si>
  <si>
    <t>Tipo de Entrega</t>
  </si>
  <si>
    <t>Caso a empresa opte pelo fornecimento de fardos de PAPEL TOALHA INTERFOLHADO com quantidades diferentes de 1.000 folhas (por exemplo: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"Preço Unitário",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"Preço Unitário", o valor proporcional para um fardo de 1.000 folhas: R$ 80,00 (para 4.800 folhas) / 4,8 = R$ 16,67 (proporcional para um fardo de 1.000 folhas).</t>
  </si>
  <si>
    <t>OBSERVAÇÃO para PAPEL TOALHA INTERFOLHADO:</t>
  </si>
  <si>
    <t>Galão de 5 (cinco)
litros</t>
  </si>
  <si>
    <t>Sabonete Líquido</t>
  </si>
  <si>
    <t>Papel Higiênico</t>
  </si>
  <si>
    <t>Pacote (fardo) contendo
1.000 (mil)
folhas</t>
  </si>
  <si>
    <t>Papel Toalha</t>
  </si>
  <si>
    <t>Detalhamento</t>
  </si>
  <si>
    <t>Preencher somente as células em amarelo</t>
  </si>
  <si>
    <t>Objeto:</t>
  </si>
  <si>
    <t>Número do Processo:</t>
  </si>
  <si>
    <t>Número da Licitação:</t>
  </si>
  <si>
    <t>mmm/aaaa</t>
  </si>
  <si>
    <t>Data do Pregão:</t>
  </si>
  <si>
    <t>dd/mm/aaaa</t>
  </si>
  <si>
    <t>Horário:</t>
  </si>
  <si>
    <t>hh:mm</t>
  </si>
  <si>
    <t>Data de apresentação da proposta (dia/mês/ano)</t>
  </si>
  <si>
    <t>Número de Meses de execução contratual</t>
  </si>
  <si>
    <t>Prestação de serviço continuado de Limpeza, Conservação Predial, Copeiragem e Jardinagem, com dedicação exclusiva de mão de obra, com fornecimento de materiais de limpeza e higiene, sob demanda, para a Superintendência Regional da Polícia Federal em Santa Catarina e suas Unidades Descentralizadas, distribuídas em todo o Estado de Santa Catarina.</t>
  </si>
  <si>
    <t>08490.001560/2025-85</t>
  </si>
  <si>
    <t>Postos</t>
  </si>
  <si>
    <t>Segunda à Sexta</t>
  </si>
  <si>
    <t>Trechos por dia de trabalho
(Ida e Volta)</t>
  </si>
  <si>
    <t>Média de dias a trabalhar no Mês para a equipe de funcionários na Unidade SEDE</t>
  </si>
  <si>
    <t>Dias da semana nos quais trabalham por tipo de Jornada</t>
  </si>
  <si>
    <t>Memória de Cálculo para o número de dias úteis a serem considerados para a Unidade SEDE SR/PF/SP</t>
  </si>
  <si>
    <t>Σ ( Módulos 1 + 2 + 3 + 4 + 5 + Custos Indiretos + Lucro) 
______________________________________________ 
1 - (Σ % dos tributos/100)</t>
  </si>
  <si>
    <t>Tributos</t>
  </si>
  <si>
    <t>Conforme Legislação Tributária do Município da Prestação dos Serviços</t>
  </si>
  <si>
    <t>Σ ( Módulos 1 + 2 + 3 + 4 + 5 + 6) * % ISSQN</t>
  </si>
  <si>
    <t>%</t>
  </si>
  <si>
    <t>ISSQN</t>
  </si>
  <si>
    <t>Σ ( Módulos 1 + 2 + 3 + 4 + 5 + 6) * % COFINS</t>
  </si>
  <si>
    <t>Σ ( Módulos 1 + 2 + 3 + 4 + 5 + 6) * % PIS</t>
  </si>
  <si>
    <t>Página 24 do Caderno Técnico da SEGES de Limpeza para SP 2019
https://www.gov.br/compras/pt-br/agente-publico/cadernos-tecnicos-e-valores-limites/cts-2019/ct_lim_sp_2019.pdf</t>
  </si>
  <si>
    <t xml:space="preserve">Lucro = Σ (Módulo 1 a Módulo 5) + Custos Indiretos) × % Lucro
</t>
  </si>
  <si>
    <t>LUCRO</t>
  </si>
  <si>
    <t>Custo Indireto = Σ (Módulo 1 a Módulo 5) * % Custos Indiretos</t>
  </si>
  <si>
    <t>CUSTOS INDIRETOS</t>
  </si>
  <si>
    <t>FUNDAMENTAÇÃO LEGAL</t>
  </si>
  <si>
    <t>TR</t>
  </si>
  <si>
    <t>Módulo 6 - Custos Indiretos, Tributos e Lucro</t>
  </si>
  <si>
    <t>TOTAL</t>
  </si>
  <si>
    <t>Utensílios de Limpeza</t>
  </si>
  <si>
    <t>Equipamentos de Limpeza e Higiene</t>
  </si>
  <si>
    <r>
      <t>Conforme Decreto-Lei nº 5.452 de 1 de maio de 1943 (</t>
    </r>
    <r>
      <rPr>
        <i/>
        <sz val="9"/>
        <color theme="1"/>
        <rFont val="Calibri"/>
        <family val="2"/>
        <scheme val="minor"/>
      </rPr>
      <t>Aprova a Consolidação das Leis do Trabalho</t>
    </r>
    <r>
      <rPr>
        <sz val="9"/>
        <color theme="1"/>
        <rFont val="Calibri"/>
        <family val="2"/>
        <scheme val="minor"/>
      </rPr>
      <t xml:space="preserve">)
https://www.planalto.gov.br/ccivil_03/decreto-lei/del5452.htm
</t>
    </r>
  </si>
  <si>
    <t>MEMÓRIA DE CÁLCULO</t>
  </si>
  <si>
    <t>Insumos Diversos</t>
  </si>
  <si>
    <t>Módulo 5 - Insumos Diversos</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</si>
  <si>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</si>
  <si>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</si>
  <si>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r>
      <t xml:space="preserve">Ausências Legais em </t>
    </r>
    <r>
      <rPr>
        <b/>
        <sz val="9"/>
        <color rgb="FFFF0000"/>
        <rFont val="Calibri"/>
        <family val="2"/>
        <scheme val="minor"/>
      </rPr>
      <t xml:space="preserve">DIAS ÚTEIS </t>
    </r>
    <r>
      <rPr>
        <sz val="9"/>
        <rFont val="Calibri"/>
        <family val="2"/>
        <scheme val="minor"/>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</si>
  <si>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Constituição Federal de 1988 (art. 7º, inc. XVII) ;
CLT (arts. 129 e 130, I)</t>
  </si>
  <si>
    <r>
      <t xml:space="preserve">1/12 = 8,33%
'(Remuneração / 12 meses)
</t>
    </r>
    <r>
      <rPr>
        <sz val="9"/>
        <color theme="1"/>
        <rFont val="Calibri"/>
        <family val="2"/>
        <scheme val="minor"/>
      </rPr>
      <t xml:space="preserve">Base de Cálculo = MÓDULO 1 + MÓDULO 2 + MÓDULO 3 </t>
    </r>
  </si>
  <si>
    <t>Substituto na cobertura de Férias</t>
  </si>
  <si>
    <t>Dias</t>
  </si>
  <si>
    <t>Ausência Legais</t>
  </si>
  <si>
    <t>4.1</t>
  </si>
  <si>
    <t>Submódulo 4.1 – Ausência Legais</t>
  </si>
  <si>
    <t>Módulo 4 - Custo de Reposição do Profissional Ausente</t>
  </si>
  <si>
    <t>(E+F+G) X 95% (probababilidade de ocorrência do APT)</t>
  </si>
  <si>
    <t>Aviso prévio trabalhado Com Probabilidade</t>
  </si>
  <si>
    <t>Leis nº 8.036/1990, 9.491/1997, e LC 110/2001
Lei nº 13.932/2019</t>
  </si>
  <si>
    <t xml:space="preserve">((APT x SubMódulo 2.2-H) x 40%(multa)) </t>
  </si>
  <si>
    <t>Multa sobre FGTS e contribuições sociais sobre o aviso prévio trabalhado</t>
  </si>
  <si>
    <t xml:space="preserve">Incidência do Submódulo 2.2 x Aviso Prévio Trabalhado, em que:   FGTS = 8%;                                                                                                                                                                                                                                                                                                                                                                                                                                                                                                                                                                                                                                                                            </t>
  </si>
  <si>
    <t>APT * Σ SubMódulo 2.2</t>
  </si>
  <si>
    <t>Incidência dos encargos do Submódulo 2.2 sobre aviso prévio trabalhado</t>
  </si>
  <si>
    <t>Constituição Federal de 1988 (Art. 7º, XXI); CLT (Art. 477, 487 a 491).</t>
  </si>
  <si>
    <t>APT = (7/30/12) x (1+1/12+1/12+1/3*1/12)</t>
  </si>
  <si>
    <t>Aviso prévio trabalhado</t>
  </si>
  <si>
    <t>(A+B+C) X 5% (probababilidade de ocorrência do API)</t>
  </si>
  <si>
    <t>Aviso prévio indenizado</t>
  </si>
  <si>
    <t>Leis nº 8.036/1990, 9.491/1997, e LC 110/2001</t>
  </si>
  <si>
    <t xml:space="preserve">API * SubMódulo 2.2-H * 40% (Multa) </t>
  </si>
  <si>
    <t>Multa do FGTS e contribuições sociais sobre o aviso prévio indenizado</t>
  </si>
  <si>
    <t>Lei nº 8.036/1990</t>
  </si>
  <si>
    <t>API * SubMódulo 2.2-H</t>
  </si>
  <si>
    <t>Incidência de FGTS sobre aviso prévio indenizado</t>
  </si>
  <si>
    <t>Constituição Federal de 1988 (Art. 7º, XXI); CLT (Art. 477, 487 a 491); Lei n. 12.506/2011.</t>
  </si>
  <si>
    <t>API = (1+1/12+1/12+1/3*1/12)</t>
  </si>
  <si>
    <t>Probabilidade de Ocorrência</t>
  </si>
  <si>
    <t>Provisão para Rescisão</t>
  </si>
  <si>
    <t>Módulo 3 - Provisão para Rescisão</t>
  </si>
  <si>
    <t>Salário base da categoria = V</t>
  </si>
  <si>
    <t>Participação máxima dos empregados no custeio do VT (6% sobre o salario base da categoria) = 6%</t>
  </si>
  <si>
    <t>Média de dias trabalhados por mês em cada Unidade da PF, conforme aba "Dados do Licitante" = U</t>
  </si>
  <si>
    <t>Número de Viagens por dia = 2 viagens (Ida e Volta) = 2</t>
  </si>
  <si>
    <t>Conforme Lei nº 7.418, de 16 de dezembro de 1985 (Institui o Vale-Transporte e dá outras providências).
https://www.planalto.gov.br/ccivil_03/leis/l7418.htm</t>
  </si>
  <si>
    <t>[( T x 2 x U ) - ( 6% x V )]</t>
  </si>
  <si>
    <t>Custo Unitário do Bilhete (Viagem) de Transporte Público = T</t>
  </si>
  <si>
    <t xml:space="preserve"> Vale Transporte</t>
  </si>
  <si>
    <t>2.3.9</t>
  </si>
  <si>
    <t>Nº de  Filhos = S</t>
  </si>
  <si>
    <t>% de Incidência = R</t>
  </si>
  <si>
    <t>Base de Cálculo = Piso Salarial da Função = Q</t>
  </si>
  <si>
    <r>
      <t xml:space="preserve">Benefício conforme Convenção Coletiva de Trabalho da categoria na Região da prestação dos serviços.
</t>
    </r>
    <r>
      <rPr>
        <sz val="9"/>
        <color rgb="FFFF0000"/>
        <rFont val="Calibri"/>
        <family val="2"/>
        <scheme val="minor"/>
      </rPr>
      <t>(Região de Ribeirão Preto/SP).</t>
    </r>
  </si>
  <si>
    <t>P x Q x R x S</t>
  </si>
  <si>
    <t>Previsão CCT = 20% = P</t>
  </si>
  <si>
    <t>Benefício Filho Excepcional</t>
  </si>
  <si>
    <t>2.3.8</t>
  </si>
  <si>
    <t>Custo Mensal para o Empregado = O</t>
  </si>
  <si>
    <t>N - O</t>
  </si>
  <si>
    <t>Custo Mensal para o Empregador = N</t>
  </si>
  <si>
    <t>Benefício Alimentar Matinal</t>
  </si>
  <si>
    <t>2.3.7</t>
  </si>
  <si>
    <t>Custo Mensal para o Empregado = M</t>
  </si>
  <si>
    <t>Benefício conforme Convenção Coletiva de Trabalho da categoria na Região da prestação dos serviços.</t>
  </si>
  <si>
    <t>L - M</t>
  </si>
  <si>
    <t>Custo Mensal para o Empregador = L</t>
  </si>
  <si>
    <t>Benef. Social Familiar (Sindical)</t>
  </si>
  <si>
    <t>2.3.6</t>
  </si>
  <si>
    <t>Custo Mensal para o Empregado = K</t>
  </si>
  <si>
    <t>J - K</t>
  </si>
  <si>
    <t>Custo Mensal para o Empregador = J</t>
  </si>
  <si>
    <t>Seguro de Vida em Grupo</t>
  </si>
  <si>
    <t>2.3.5</t>
  </si>
  <si>
    <t>Nº de  Filhos = I</t>
  </si>
  <si>
    <t>% de Incidência = H</t>
  </si>
  <si>
    <t>Base de Cálculo = Salário Mínimo Nacional = G</t>
  </si>
  <si>
    <t>F x G x H x I</t>
  </si>
  <si>
    <t>Previsão CCT = 30% = F</t>
  </si>
  <si>
    <t>Auxílio Creche</t>
  </si>
  <si>
    <t>2.3.4</t>
  </si>
  <si>
    <t>Custo Mensal para o Empregador = E</t>
  </si>
  <si>
    <t>Auxílio Saúde</t>
  </si>
  <si>
    <t>2.3.3</t>
  </si>
  <si>
    <t>Custo Mensal para o Empregador = D</t>
  </si>
  <si>
    <t>Cesta Básica - Vale Alimentação</t>
  </si>
  <si>
    <t>2.3.2</t>
  </si>
  <si>
    <t>Média de dias trabalhados por mês em cada Unidade da PF, conforme aba "Dados do Licitante" = C</t>
  </si>
  <si>
    <t>Custo Unitário para o Empregado = B</t>
  </si>
  <si>
    <t>( A - B ) x C</t>
  </si>
  <si>
    <t>Custo Unitário para o Empregador = A</t>
  </si>
  <si>
    <t>Tíquete Refeição</t>
  </si>
  <si>
    <t>2.3.1</t>
  </si>
  <si>
    <t>Benefícios Mensais e Diários</t>
  </si>
  <si>
    <t>2.3</t>
  </si>
  <si>
    <t>Submódulo 2.3 - Benefícios Mensais e Diários</t>
  </si>
  <si>
    <t>Lei nº 8.036, Art. 15;  Constituição Federal de 1988, Art. 7°, inciso III.</t>
  </si>
  <si>
    <t>-</t>
  </si>
  <si>
    <t>FGTS</t>
  </si>
  <si>
    <t>Decreto-Lei nº 1.146/1970 (Art. 1º, inciso I)</t>
  </si>
  <si>
    <t>INCRA</t>
  </si>
  <si>
    <t>Lei n.º 8.029/90, Art. 8º  e Lei n.º 8.154/90.</t>
  </si>
  <si>
    <t>SEBRAE</t>
  </si>
  <si>
    <t>Decreto n.º 2.318/86.</t>
  </si>
  <si>
    <t>SENAI ou SENAC</t>
  </si>
  <si>
    <t>Lei n.º 8.036/90, Art. 3º;  Decreto-Lei 9.853/1946, Art. 3º</t>
  </si>
  <si>
    <t>SESI ou SESC</t>
  </si>
  <si>
    <t xml:space="preserve">RAT x FAP, em que:  
RAT – 3% ( Anexo V do Decreto n.º 3.048/1999).
FAP – 1,000 (Conforme comprovante INSS, anexo à documentação de habilitação.
RAT x FAP = 3 x 1,000 = 3,000%                                                                                                                                                                                                                                                                                                                                                                                                                                                                                                                                                                                                                                                                                                                                                                                                                                                                                                                                                                                                                                                                                                                                                                                                                                                                              </t>
  </si>
  <si>
    <t xml:space="preserve"> RAT x FAP = 3 x 1,000 =3,000%</t>
  </si>
  <si>
    <t>Seguro Acidente do Trabalho</t>
  </si>
  <si>
    <t>Lei 9.424/1996, art. 15; Constituição Federal de 1988 (Art. 212º, § 5º).</t>
  </si>
  <si>
    <t>Salário Educação</t>
  </si>
  <si>
    <t>Lei nº 8.212/91, Art. 22, Inciso I.</t>
  </si>
  <si>
    <t>INSS</t>
  </si>
  <si>
    <t>Encargos Previdenciários, FGTS, e outras contribuições</t>
  </si>
  <si>
    <t>2.2</t>
  </si>
  <si>
    <t>Submódulo 2.2 - GPS, FGTS e outras contribuições</t>
  </si>
  <si>
    <t>BASE DE CÁLCULO: Módulo 1 + Submódulo 2.1</t>
  </si>
  <si>
    <t>Constituição Federal de 1988 (Art. 7º, XVII).</t>
  </si>
  <si>
    <t xml:space="preserve">(1/3)/12=1/36
'(Remuneração*1/3) / 12 meses
</t>
  </si>
  <si>
    <t>Férias e Adicional de Férias</t>
  </si>
  <si>
    <t>Constituição Federal de 1988 (Art. 7º, VIII).</t>
  </si>
  <si>
    <t>1/12
'(Remuneração / 12 meses)</t>
  </si>
  <si>
    <t>13º Salário</t>
  </si>
  <si>
    <t>2.1</t>
  </si>
  <si>
    <t>Submódulo 2.1 - 13º Salário E Adicional de Férias</t>
  </si>
  <si>
    <t>Módulo 2 - Encargos Sociais e Trabalhistas e Benefícios Anuais, Mensais e Diários</t>
  </si>
  <si>
    <t>CLT (Art. 189 a 192) - Constituição Federal de 1988 (Art. 7º inciso XXIII)</t>
  </si>
  <si>
    <t>A x 30%</t>
  </si>
  <si>
    <t>Adicional de Periculosidade (30%)</t>
  </si>
  <si>
    <t>Salário base conforme Convenção Coletiva de Trabalho da categoria na Região da prestação dos serviços</t>
  </si>
  <si>
    <t>Salário base da função = A</t>
  </si>
  <si>
    <t>Salário Base</t>
  </si>
  <si>
    <t>Composição da Remuneração</t>
  </si>
  <si>
    <t>Módulo 1 - Composição da Remuneração</t>
  </si>
  <si>
    <t>MEMÓRIA DE CÁLCULOS</t>
  </si>
  <si>
    <t>OBSERVAÇÃO: caso necessário, os calculos dos valores a serem depositados na CONTA VINCULADA poderão ser revistos pela administração.</t>
  </si>
  <si>
    <t>E) Valor a ser depositado na CONTA VINCULADA para Rescisões</t>
  </si>
  <si>
    <r>
      <t>D) Valor</t>
    </r>
    <r>
      <rPr>
        <b/>
        <sz val="9"/>
        <color rgb="FFFF0000"/>
        <rFont val="Calibri"/>
        <family val="2"/>
      </rPr>
      <t xml:space="preserve"> </t>
    </r>
    <r>
      <rPr>
        <sz val="9"/>
        <rFont val="Calibri"/>
        <family val="2"/>
      </rPr>
      <t>para Encargos Trabalhistas sobre 13º Salário + Férias + 1/3 Férias</t>
    </r>
  </si>
  <si>
    <t>C) Valor a ser depositado na CONTA VINCULADA para Férias + 1/3 Férias</t>
  </si>
  <si>
    <t>B) Valor a ser depositado na CONTA VINCULADA para 13º Salário</t>
  </si>
  <si>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(D) + (E)
(Detalhamento abaixo ↓)</t>
    </r>
  </si>
  <si>
    <t>Valor (R$)</t>
  </si>
  <si>
    <t>CONTA VINCULADA</t>
  </si>
  <si>
    <t>EVENTUAIS GLOSAS APLICADAS DURANTE A MEDIÇÃO MENSAL</t>
  </si>
  <si>
    <t>TOTAL DO CUSTO POR TIPO DE FUNÇÃO DE EMPREGADO</t>
  </si>
  <si>
    <t>MÓDULO 6 – Custos Indiretos, Tributos e Lucro</t>
  </si>
  <si>
    <t xml:space="preserve">MÓDULO 4 – Custo de Reposição do Profissional Ausente </t>
  </si>
  <si>
    <t>MÓDULO 3 – Provisão para Rescisão</t>
  </si>
  <si>
    <t>MÓDULO 2 – Encargos Sociais e Trabalhistas e Benefícios Anuais, Mensais e Diários</t>
  </si>
  <si>
    <t>MÓDULO 1 – Composição da Remuneração</t>
  </si>
  <si>
    <t>QUADRO RESUMO DO CUSTO POR EMPREGADO</t>
  </si>
  <si>
    <t>Alíquota de ISSQN→</t>
  </si>
  <si>
    <t>ISSQN:</t>
  </si>
  <si>
    <t>C.2 Tributos Municipais</t>
  </si>
  <si>
    <t>COFINS:</t>
  </si>
  <si>
    <t>PIS:</t>
  </si>
  <si>
    <t>C.1 Tributos Federais</t>
  </si>
  <si>
    <t>Alíquota</t>
  </si>
  <si>
    <t>6 – Custos Indiretos, Tributos e Lucro</t>
  </si>
  <si>
    <t>Base de Cálculo para o MÓDULO 6 = MÓDULO 1 + MÓDULO 2 + MÓDULO 3 + MÓDULO 4 + MÓDULO 5</t>
  </si>
  <si>
    <t>Outros (especificar)</t>
  </si>
  <si>
    <t>Equipamentos</t>
  </si>
  <si>
    <t>5 – Insumos Diversos</t>
  </si>
  <si>
    <t>4.2 – Intrajornada</t>
  </si>
  <si>
    <t>4.1 – Ausências Legais</t>
  </si>
  <si>
    <t>4 – Custo de Reposição do Profissional Ausente</t>
  </si>
  <si>
    <t>QUADRO-RESUMO do MÓDULO 4 - Custo de Reposição do Profissional Ausente</t>
  </si>
  <si>
    <t>Intervalo para repouso ou alimentação</t>
  </si>
  <si>
    <t>Índice</t>
  </si>
  <si>
    <t>SUBMÓDULO 4.2 – Intrajornada</t>
  </si>
  <si>
    <r>
      <t>Ausências Legais em</t>
    </r>
    <r>
      <rPr>
        <b/>
        <sz val="9"/>
        <color rgb="FFFF0000"/>
        <rFont val="Calibri"/>
        <family val="2"/>
      </rPr>
      <t xml:space="preserve"> </t>
    </r>
    <r>
      <rPr>
        <b/>
        <u/>
        <sz val="9"/>
        <color rgb="FFFF0000"/>
        <rFont val="Calibri"/>
        <family val="2"/>
      </rPr>
      <t>DIAS ÚTEIS</t>
    </r>
    <r>
      <rPr>
        <sz val="9"/>
        <rFont val="Calibri"/>
        <family val="2"/>
      </rPr>
      <t xml:space="preserve"> (incluem todos as demais ausências como maternidade, paternidade, acidente de trabalho, etc) </t>
    </r>
    <r>
      <rPr>
        <u/>
        <sz val="9"/>
        <color indexed="36"/>
        <rFont val="Calibri"/>
        <family val="2"/>
      </rPr>
      <t>(</t>
    </r>
    <r>
      <rPr>
        <u/>
        <sz val="9"/>
        <color indexed="10"/>
        <rFont val="Calibri"/>
        <family val="2"/>
      </rPr>
      <t>OBJETO DE DISPUTA, PODE-SE INSERIR VALORES FRACIONADOS</t>
    </r>
    <r>
      <rPr>
        <u/>
        <sz val="9"/>
        <color indexed="36"/>
        <rFont val="Calibri"/>
        <family val="2"/>
      </rPr>
      <t>)</t>
    </r>
    <r>
      <rPr>
        <sz val="9"/>
        <rFont val="Calibri"/>
        <family val="2"/>
      </rPr>
      <t xml:space="preserve">
</t>
    </r>
    <r>
      <rPr>
        <sz val="9"/>
        <color indexed="36"/>
        <rFont val="Calibri"/>
        <family val="2"/>
      </rPr>
      <t>EMPRESA RECEBERÁ ESSE VALOR MENSALMENTE, INDEPENDENTEMENTE DAS OCORRÊNCIAS SEREM MAIORES OU MENORES QUE O VALOR OFERTADO</t>
    </r>
  </si>
  <si>
    <r>
      <t xml:space="preserve">Substituto na cobertura de Férias </t>
    </r>
    <r>
      <rPr>
        <b/>
        <u/>
        <sz val="9"/>
        <color indexed="17"/>
        <rFont val="Calibri"/>
        <family val="2"/>
      </rPr>
      <t>(NÃO SERÁ OBJETO DE DISPUTA)</t>
    </r>
  </si>
  <si>
    <t>EM DIAS NO ANO ↓</t>
  </si>
  <si>
    <t>SUBMÓDULO 4.1 – Ausência Legais</t>
  </si>
  <si>
    <t>MÓDULO 4 – Custo de Reposição do Profissional Ausente</t>
  </si>
  <si>
    <t>MÓDULO 3  – Provisão para Rescisão</t>
  </si>
  <si>
    <t>MÓDULO 2  – Encargos Sociais e Trabalhistas e Benefícios Anuais, Mensais e Diários</t>
  </si>
  <si>
    <t>MÓDULO 1  – Composição da Remuneração</t>
  </si>
  <si>
    <t xml:space="preserve">Base de Cálculo para o MÓDULO 4 = MÓDULO 1 + MÓDULO 2 + MÓDULO 3 </t>
  </si>
  <si>
    <r>
      <t xml:space="preserve">TOTAL DE PROVISÃO PARA RESCISÃO  </t>
    </r>
    <r>
      <rPr>
        <b/>
        <u/>
        <sz val="9"/>
        <color indexed="30"/>
        <rFont val="Calibri"/>
        <family val="2"/>
        <scheme val="minor"/>
      </rPr>
      <t>(SERÁ DEPOSITADO NA CONTA VINCULADA !!!)</t>
    </r>
  </si>
  <si>
    <t>APT - Aviso Prévio Trabalhado - Com Probabilidade</t>
  </si>
  <si>
    <t>Multa do FGTS sobre o Aviso Prévio Trabalhado</t>
  </si>
  <si>
    <t>Incidência do Submódulo 2.2. sobre 7 dias a mais APT</t>
  </si>
  <si>
    <r>
      <t>Art. 488 da CLT. - Custo 7 dias a mais APT (</t>
    </r>
    <r>
      <rPr>
        <u/>
        <sz val="9"/>
        <rFont val="Calibri"/>
        <family val="2"/>
        <scheme val="minor"/>
      </rPr>
      <t>Após ano 1 reduzir para 3/30/12</t>
    </r>
    <r>
      <rPr>
        <sz val="9"/>
        <rFont val="Calibri"/>
        <family val="2"/>
        <scheme val="minor"/>
      </rPr>
      <t>)</t>
    </r>
  </si>
  <si>
    <r>
      <t xml:space="preserve">API - Aviso Prévio Indenizado - Com Probabilidade
</t>
    </r>
    <r>
      <rPr>
        <b/>
        <u/>
        <sz val="9"/>
        <color indexed="36"/>
        <rFont val="Calibri"/>
        <family val="2"/>
        <scheme val="minor"/>
      </rPr>
      <t>(</t>
    </r>
    <r>
      <rPr>
        <b/>
        <u/>
        <sz val="9"/>
        <color indexed="10"/>
        <rFont val="Calibri"/>
        <family val="2"/>
        <scheme val="minor"/>
      </rPr>
      <t>OBJETO DE DISPUTA, PODE-SE INSERIR VALORES CENTESIMAIS</t>
    </r>
    <r>
      <rPr>
        <b/>
        <u/>
        <sz val="9"/>
        <color indexed="36"/>
        <rFont val="Calibri"/>
        <family val="2"/>
        <scheme val="minor"/>
      </rPr>
      <t>)</t>
    </r>
  </si>
  <si>
    <t>Multa do FGTS sobre o Aviso Prévio Indenizado</t>
  </si>
  <si>
    <t>Incidência do FGTS sobre Aviso Prévio Indenizado</t>
  </si>
  <si>
    <t>A.1. Aviso Prévio Indenizado</t>
  </si>
  <si>
    <t>Probabilidade</t>
  </si>
  <si>
    <t>MÓDULO 3 - PROVISÃO PARA RESCISÃO</t>
  </si>
  <si>
    <t>2.3 – Benefícios Mensais e Diários</t>
  </si>
  <si>
    <t>2.2 – GPS, FGTS e outras contribuições</t>
  </si>
  <si>
    <t>2.1 – 13º Salário, Férias e Adicional de Férias</t>
  </si>
  <si>
    <t>2 – Encargos Sociais e Trabalhistas e Benefícios Anuais, Mensais e Diários</t>
  </si>
  <si>
    <t>QUADRO-RESUMO do MÓDULO 2 - Encargos e Benefícios anuais, mensais e diários</t>
  </si>
  <si>
    <t>Custo Mensal para o Funcionário →</t>
  </si>
  <si>
    <t>Custo Mensal para o Empregador →</t>
  </si>
  <si>
    <t>2.3 -  Benefícios Mensais e Diários</t>
  </si>
  <si>
    <t>SUBMÓDULO 2.3 – Benefícios Mensais e Diários</t>
  </si>
  <si>
    <t>SESC ou SESI</t>
  </si>
  <si>
    <t>FAP (Fator Acidentário de Prevenção)</t>
  </si>
  <si>
    <t>RAT  (Riscos Ambientais do Trabalho)</t>
  </si>
  <si>
    <t>Seguro Acidente de Trabalho (SAT)</t>
  </si>
  <si>
    <t>Salário educação</t>
  </si>
  <si>
    <t>SUBMÓDULO 2.2 – Encargos Previdenciários (GPS), Fundo de Garantia por Tempo de Serviço (FGTS) e outras contribuições</t>
  </si>
  <si>
    <r>
      <t xml:space="preserve">TOTAL </t>
    </r>
    <r>
      <rPr>
        <b/>
        <u/>
        <sz val="9"/>
        <color indexed="30"/>
        <rFont val="Calibri"/>
        <family val="2"/>
      </rPr>
      <t>(SERÁ DEPOSITADO NA CONTA VINCULADA !!!)</t>
    </r>
  </si>
  <si>
    <t>Terço constitucional de férias</t>
  </si>
  <si>
    <t>13º salário</t>
  </si>
  <si>
    <r>
      <t>2.1 – 13º Salário</t>
    </r>
    <r>
      <rPr>
        <b/>
        <sz val="9"/>
        <rFont val="Calibri"/>
        <family val="2"/>
      </rPr>
      <t xml:space="preserve"> e Adicional de Férias</t>
    </r>
  </si>
  <si>
    <t>VALOR DA REMUNERAÇÃO</t>
  </si>
  <si>
    <t>Previsão de pagamento de PERICULOSIDADE →</t>
  </si>
  <si>
    <t>Função do Funcionário →</t>
  </si>
  <si>
    <r>
      <t xml:space="preserve">Data de apresentação da proposta (dia/mês/ano) </t>
    </r>
    <r>
      <rPr>
        <sz val="9"/>
        <rFont val="Calibri"/>
        <family val="2"/>
      </rPr>
      <t>→</t>
    </r>
  </si>
  <si>
    <t>Nº Licitação →</t>
  </si>
  <si>
    <t>Nº do Processo SEI →</t>
  </si>
  <si>
    <t>PLANILHA DE CUSTOS E FORMAÇÃO DE PREÇO</t>
  </si>
  <si>
    <t>Previsão de pagamento de INSALUBRIDADE →</t>
  </si>
  <si>
    <t>Adicional de Insalubridade (20%)</t>
  </si>
  <si>
    <r>
      <t>Custos Indiretos (percentual da empresa)  (</t>
    </r>
    <r>
      <rPr>
        <u/>
        <sz val="9"/>
        <color rgb="FFFF0000"/>
        <rFont val="Calibri"/>
        <family val="2"/>
      </rPr>
      <t>OBJETO DE DISPUTA, PODE-SE INSERIR VALORES FRACIONADOS</t>
    </r>
    <r>
      <rPr>
        <sz val="9"/>
        <rFont val="Calibri"/>
        <family val="2"/>
      </rPr>
      <t>)</t>
    </r>
  </si>
  <si>
    <r>
      <t>Lucro (percentual da empresa) (</t>
    </r>
    <r>
      <rPr>
        <u/>
        <sz val="9"/>
        <color rgb="FFFF0000"/>
        <rFont val="Calibri"/>
        <family val="2"/>
      </rPr>
      <t>OBJETO DE DISPUTA, PODE-SE INSERIR VALORES FRACIONADOS</t>
    </r>
    <r>
      <rPr>
        <sz val="9"/>
        <rFont val="Calibri"/>
        <family val="2"/>
      </rPr>
      <t>)</t>
    </r>
  </si>
  <si>
    <t>Galão de 5 Litros</t>
  </si>
  <si>
    <t>Soma dos Tributos</t>
  </si>
  <si>
    <t>NEPOM</t>
  </si>
  <si>
    <t>Porto Belo/SC - GISE/SC</t>
  </si>
  <si>
    <t>Imbituba/SC - FICCO/SC</t>
  </si>
  <si>
    <t>Itapema/SC - LAFIN/SC</t>
  </si>
  <si>
    <t>IJI</t>
  </si>
  <si>
    <t>JVE</t>
  </si>
  <si>
    <t>CCM</t>
  </si>
  <si>
    <t>LGE</t>
  </si>
  <si>
    <t>XAP</t>
  </si>
  <si>
    <t>DCQ</t>
  </si>
  <si>
    <t>FICCO</t>
  </si>
  <si>
    <t>LAFIN</t>
  </si>
  <si>
    <t>GISE</t>
  </si>
  <si>
    <t>Previsão de pagamento de PERICULOSIDADE</t>
  </si>
  <si>
    <t>Previsão de pagamento de INSALUBRIDADE</t>
  </si>
  <si>
    <t xml:space="preserve"> Município da Prestação de Serviços / Unidade PF →</t>
  </si>
  <si>
    <t>RAT</t>
  </si>
  <si>
    <t>FAP</t>
  </si>
  <si>
    <t>Lucro</t>
  </si>
  <si>
    <t xml:space="preserve">Total Vale Refeição/ Alimentação </t>
  </si>
  <si>
    <t>Vale Refeição/Alimentação e Cesta Básica</t>
  </si>
  <si>
    <t>2.3.3 Vale Transporte</t>
  </si>
  <si>
    <t>2.3.1 Vale alimentação / Refeição</t>
  </si>
  <si>
    <t>2.3.2 Cesta Básica</t>
  </si>
  <si>
    <r>
      <rPr>
        <b/>
        <sz val="10"/>
        <color theme="1"/>
        <rFont val="Times New Roman"/>
        <family val="1"/>
      </rPr>
      <t>5.</t>
    </r>
    <r>
      <rPr>
        <sz val="10"/>
        <color theme="1"/>
        <rFont val="Times New Roman"/>
        <family val="1"/>
      </rPr>
      <t xml:space="preserve"> Apresentamos nossa proposta de preço, para prestação dos serviços referente ao </t>
    </r>
    <r>
      <rPr>
        <b/>
        <sz val="10"/>
        <color theme="1"/>
        <rFont val="Times New Roman"/>
        <family val="1"/>
      </rPr>
      <t xml:space="preserve">Pregão Eletrônico nº __________/2025 da Superintendência Regional de Polícia Federal em Santa Catarina (UASG200370), </t>
    </r>
    <r>
      <rPr>
        <sz val="10"/>
        <color theme="1"/>
        <rFont val="Times New Roman"/>
        <family val="1"/>
      </rPr>
      <t>acatando todas as estipulações consignadas no Edital e seus anexos, conforme abaixo:</t>
    </r>
  </si>
  <si>
    <r>
      <t xml:space="preserve">Município, </t>
    </r>
    <r>
      <rPr>
        <b/>
        <sz val="10"/>
        <color theme="1"/>
        <rFont val="Times New Roman"/>
        <family val="1"/>
      </rPr>
      <t>XX</t>
    </r>
    <r>
      <rPr>
        <sz val="10"/>
        <color theme="1"/>
        <rFont val="Times New Roman"/>
        <family val="1"/>
      </rPr>
      <t xml:space="preserve"> de </t>
    </r>
    <r>
      <rPr>
        <b/>
        <sz val="10"/>
        <color theme="1"/>
        <rFont val="Times New Roman"/>
        <family val="1"/>
      </rPr>
      <t>XXXXXXX</t>
    </r>
    <r>
      <rPr>
        <sz val="10"/>
        <color theme="1"/>
        <rFont val="Times New Roman"/>
        <family val="1"/>
      </rPr>
      <t xml:space="preserve"> de 2025.</t>
    </r>
  </si>
  <si>
    <t>2.3.6 Benef. de Assistência ao Trabalhador (Saúde e Qualificação Proficional)</t>
  </si>
  <si>
    <t>2.3.7 Assistência Jurídica</t>
  </si>
  <si>
    <t>2.3.5 Seguro de Vida</t>
  </si>
  <si>
    <t>2.3.8 Prêmio Assiduidade (Clausula 11º da CCT) - somente ocorrerá o repasse deste valor, após comprovação da assiduidade do funcionário.</t>
  </si>
  <si>
    <t>Porcentagem incidente sobre o total da remuneração em carater indenisatório →</t>
  </si>
  <si>
    <t>2.3.9 PCMSO/PPRA - SESMT</t>
  </si>
  <si>
    <t>2.3.10 Contribuição Assistencial Patronal Negocial (Clausula 46º da CCT)</t>
  </si>
  <si>
    <t>Porcentagem incidente sobre o salário normativo e adicional periculosidade / insalubridade →</t>
  </si>
  <si>
    <t>Conforme aba "Material de Consumo Higiêne" desta planilha</t>
  </si>
  <si>
    <t>Conforme aba "Material de Consumo" desta planilha</t>
  </si>
  <si>
    <t>Extensão  com plugue de 50 metros - 20a</t>
  </si>
  <si>
    <t>"A EMPRESA RECEBERÁ APENAS O VALOR MULTIPLICADO PELOS MESES TRABALHADOS DO TOTAL DO MÓDULO 3 - R$ "267,76" do Posto 1 (Exemplo), ao final do contrato.
INDEPENDENTEMENTE DE TER OCORRIDO API OU APT !!!"</t>
  </si>
  <si>
    <t>Utensílios</t>
  </si>
  <si>
    <t>RESUMO - QUANTIDADE DE POSTOS</t>
  </si>
  <si>
    <t>Valor da Participação do Funcionário (se houver)</t>
  </si>
  <si>
    <t>Número de Postos</t>
  </si>
  <si>
    <t>AUXILIAR DE LIMPEZA / SERVENTE - LIMPADORES DE VIDRO</t>
  </si>
  <si>
    <t>Total de Funcionários</t>
  </si>
  <si>
    <t>Uniforme - Jardineiro(a)</t>
  </si>
  <si>
    <t>EPI Copeiro(a)</t>
  </si>
  <si>
    <t>EPI Encarregado(a)</t>
  </si>
  <si>
    <t>Uniforme - Encarregado (a)</t>
  </si>
  <si>
    <t>SR/PF/SC e Unidades Descentralizadas</t>
  </si>
  <si>
    <t>Produtividade Calculada*
Para Áreas Internas e Externas:
C = A / B 
Para Esquadrias:
C = P / ((B/A) X Q)</t>
  </si>
  <si>
    <t>JORNADA DE TRABALHO MENSAL (HORAS)</t>
  </si>
  <si>
    <t>P</t>
  </si>
  <si>
    <t>Q</t>
  </si>
  <si>
    <r>
      <rPr>
        <b/>
        <sz val="9"/>
        <rFont val="Calibri"/>
        <family val="2"/>
        <scheme val="minor"/>
      </rPr>
      <t>Bandeja laminada, fabricada 
em papelão</t>
    </r>
    <r>
      <rPr>
        <sz val="9"/>
        <rFont val="Calibri"/>
        <family val="2"/>
        <scheme val="minor"/>
      </rPr>
      <t xml:space="preserve"> reforçado forrada 
com camada de plástico 
laminado na cor prata, 
tamanho nº 07 - Medidas 
aproximadas de 50cm x 41cm, borda alta.</t>
    </r>
  </si>
  <si>
    <t>Copa</t>
  </si>
  <si>
    <t>Pacote com 50 Unidades</t>
  </si>
  <si>
    <r>
      <rPr>
        <b/>
        <sz val="9"/>
        <rFont val="Calibri"/>
        <family val="2"/>
        <scheme val="minor"/>
      </rPr>
      <t xml:space="preserve">Guardanapo branco </t>
    </r>
    <r>
      <rPr>
        <sz val="9"/>
        <rFont val="Calibri"/>
        <family val="2"/>
        <scheme val="minor"/>
      </rPr>
      <t>medidas mínimas 
32,5cmx32,5cm, folha dupla, 100% 
celulose, na cor branca, 1,55 quilogramas, 
ref SNOB ou similar equivalente.</t>
    </r>
  </si>
  <si>
    <t>Pacote com 100 Unidades</t>
  </si>
  <si>
    <r>
      <rPr>
        <b/>
        <sz val="9"/>
        <rFont val="Calibri"/>
        <family val="2"/>
        <scheme val="minor"/>
      </rPr>
      <t>Copos Descartáveis de 200ml</t>
    </r>
    <r>
      <rPr>
        <sz val="9"/>
        <rFont val="Calibri"/>
        <family val="2"/>
        <scheme val="minor"/>
      </rPr>
      <t xml:space="preserve">, 
poliestireno para bebidas quentes 
e frias, 100% atóxico, cor </t>
    </r>
    <r>
      <rPr>
        <b/>
        <sz val="9"/>
        <rFont val="Calibri"/>
        <family val="2"/>
        <scheme val="minor"/>
      </rPr>
      <t>incolor</t>
    </r>
    <r>
      <rPr>
        <sz val="9"/>
        <rFont val="Calibri"/>
        <family val="2"/>
        <scheme val="minor"/>
      </rPr>
      <t>. 
Atenda a norma ABNT NBR 14.865 
(essa norma estabelece os requisitos 
mínimos exigíveis para os copos 
plásticos descartáveis, que são 
destinados ao consumo de bebidas e 
outros usos similares), peso mínimo 2,20g.</t>
    </r>
  </si>
  <si>
    <r>
      <rPr>
        <b/>
        <sz val="9"/>
        <rFont val="Calibri"/>
        <family val="2"/>
        <scheme val="minor"/>
      </rPr>
      <t>Coador para café flanelado (100% algodão)</t>
    </r>
    <r>
      <rPr>
        <sz val="9"/>
        <rFont val="Calibri"/>
        <family val="2"/>
        <scheme val="minor"/>
      </rPr>
      <t xml:space="preserve">, 
com cabo em madeira, de 
aproximadamente 16cm de 
comprimento, arame em aço 
galvanizado com aproximadamente 
20cm de diâmetro (boca) e 24cm de altura. </t>
    </r>
  </si>
  <si>
    <t>Caixa com 30 unidades</t>
  </si>
  <si>
    <r>
      <rPr>
        <b/>
        <sz val="9"/>
        <rFont val="Calibri"/>
        <family val="2"/>
        <scheme val="minor"/>
      </rPr>
      <t>Coador descartável</t>
    </r>
    <r>
      <rPr>
        <sz val="9"/>
        <rFont val="Calibri"/>
        <family val="2"/>
        <scheme val="minor"/>
      </rPr>
      <t xml:space="preserve"> em papel, para 
cafeteira elétrica, branco, com dupla 
filtragem, tamanho 103.</t>
    </r>
  </si>
  <si>
    <t>Frasco de 1L</t>
  </si>
  <si>
    <r>
      <rPr>
        <b/>
        <sz val="9"/>
        <rFont val="Calibri"/>
        <family val="2"/>
        <scheme val="minor"/>
      </rPr>
      <t>Suco integral de laranja</t>
    </r>
    <r>
      <rPr>
        <sz val="9"/>
        <rFont val="Calibri"/>
        <family val="2"/>
        <scheme val="minor"/>
      </rPr>
      <t>, 
sem adição de açúcar ou outros 
ingredientes</t>
    </r>
  </si>
  <si>
    <t>Caixa com 10  sachês</t>
  </si>
  <si>
    <r>
      <rPr>
        <b/>
        <sz val="9"/>
        <rFont val="Calibri"/>
        <family val="2"/>
        <scheme val="minor"/>
      </rPr>
      <t>Chá mate natural em sachê</t>
    </r>
    <r>
      <rPr>
        <sz val="9"/>
        <rFont val="Calibri"/>
        <family val="2"/>
        <scheme val="minor"/>
      </rPr>
      <t>, 
(saquinho de no mínimo 10g) 
caixa com 10 (dez) sachês. Referência 
Leão ou de qualidade equivalente.</t>
    </r>
  </si>
  <si>
    <r>
      <rPr>
        <b/>
        <sz val="9"/>
        <rFont val="Calibri"/>
        <family val="2"/>
        <scheme val="minor"/>
      </rPr>
      <t>Chá de camomila em sachê</t>
    </r>
    <r>
      <rPr>
        <sz val="9"/>
        <rFont val="Calibri"/>
        <family val="2"/>
        <scheme val="minor"/>
      </rPr>
      <t xml:space="preserve">  
(saquinho de no mínimo 10g), 
embalados individualmente, 
caixa com 10 (dez) sachês. 
Referência: Leão ou equivalente.</t>
    </r>
  </si>
  <si>
    <t>Caixa de 1L</t>
  </si>
  <si>
    <r>
      <rPr>
        <b/>
        <sz val="9"/>
        <rFont val="Calibri"/>
        <family val="2"/>
        <scheme val="minor"/>
      </rPr>
      <t xml:space="preserve">Leite integral </t>
    </r>
    <r>
      <rPr>
        <sz val="9"/>
        <rFont val="Calibri"/>
        <family val="2"/>
        <scheme val="minor"/>
      </rPr>
      <t>embalado em 
caixa. Ref ITALAC, TIROL, 
PIRACANJUBA ou de qualidade 
equivalente.</t>
    </r>
  </si>
  <si>
    <t>Pacote de 500g</t>
  </si>
  <si>
    <r>
      <rPr>
        <b/>
        <sz val="9"/>
        <rFont val="Calibri"/>
        <family val="2"/>
        <scheme val="minor"/>
      </rPr>
      <t>Café em pó, embalagem de 500 gramas</t>
    </r>
    <r>
      <rPr>
        <sz val="9"/>
        <rFont val="Calibri"/>
        <family val="2"/>
        <scheme val="minor"/>
      </rPr>
      <t>, 
embalado tipo alto vácuo ou vácuo puro, 
com embalagem dupla proteção, torrado 
e moído, moagem média, grau de torra 
clássica, no máximo 10% PVA, de boa
qualidade (referência de qualidade 
TRÊS CORAÇÕES, MELITA TRADICIONAL),
conforme Portaria SDA nº 170, de 9 de maio 
de 2022  do Ministério da Agricultura, com 
aroma e sabor agradável, com data de 
fabricação e validade informadas na 
embalagem validade de 12 meses a 
partir da entrega do fornecedor, 
fabricado em até 02 (dois) meses.</t>
    </r>
  </si>
  <si>
    <t>Embalagem de 250g</t>
  </si>
  <si>
    <r>
      <t>Margarina com sal, Cremosa.</t>
    </r>
    <r>
      <rPr>
        <sz val="9"/>
        <rFont val="Calibri"/>
        <family val="2"/>
        <scheme val="minor"/>
      </rPr>
      <t xml:space="preserve"> 
Referência Qualy.</t>
    </r>
  </si>
  <si>
    <t>Embalagem de 200g</t>
  </si>
  <si>
    <r>
      <rPr>
        <b/>
        <sz val="9"/>
        <rFont val="Calibri"/>
        <family val="2"/>
        <scheme val="minor"/>
      </rPr>
      <t>Manteiga extra com sal</t>
    </r>
    <r>
      <rPr>
        <sz val="9"/>
        <rFont val="Calibri"/>
        <family val="2"/>
        <scheme val="minor"/>
      </rPr>
      <t>. Referência 
Itambé, Paulista, Aviação.</t>
    </r>
  </si>
  <si>
    <r>
      <rPr>
        <b/>
        <sz val="9"/>
        <rFont val="Calibri"/>
        <family val="2"/>
        <scheme val="minor"/>
      </rPr>
      <t>Presunto cozido fatiado.</t>
    </r>
    <r>
      <rPr>
        <sz val="9"/>
        <rFont val="Calibri"/>
        <family val="2"/>
        <scheme val="minor"/>
      </rPr>
      <t xml:space="preserve"> Ref. Perdigão, 
Sadia, Cerati, Seara ou similar equivalente.</t>
    </r>
  </si>
  <si>
    <r>
      <rPr>
        <b/>
        <sz val="9"/>
        <rFont val="Calibri"/>
        <family val="2"/>
        <scheme val="minor"/>
      </rPr>
      <t>Mortadela Fatiada.</t>
    </r>
    <r>
      <rPr>
        <sz val="9"/>
        <rFont val="Calibri"/>
        <family val="2"/>
        <scheme val="minor"/>
      </rPr>
      <t xml:space="preserve"> Ref. Perdigão, Sadia, 
Cerati, Seara ou similar equivalente.</t>
    </r>
  </si>
  <si>
    <r>
      <rPr>
        <b/>
        <sz val="9"/>
        <rFont val="Calibri"/>
        <family val="2"/>
        <scheme val="minor"/>
      </rPr>
      <t>Queijo Mussarela Fatiado</t>
    </r>
    <r>
      <rPr>
        <sz val="9"/>
        <rFont val="Calibri"/>
        <family val="2"/>
        <scheme val="minor"/>
      </rPr>
      <t>. Ref. Tirol, 
Tirolez, Itambé, Piracanjuba, Sadia 
ou similar equivalente.</t>
    </r>
  </si>
  <si>
    <t>Pacote</t>
  </si>
  <si>
    <r>
      <rPr>
        <b/>
        <sz val="9"/>
        <rFont val="Calibri"/>
        <family val="2"/>
        <scheme val="minor"/>
      </rPr>
      <t>Pão de forma Tradicional</t>
    </r>
    <r>
      <rPr>
        <sz val="9"/>
        <rFont val="Calibri"/>
        <family val="2"/>
        <scheme val="minor"/>
      </rPr>
      <t>. Ref: Pullman, 
Visconti, Seven Boys ou similar 
equivalente - Pacote de no Mínimo 480g</t>
    </r>
  </si>
  <si>
    <r>
      <rPr>
        <b/>
        <sz val="9"/>
        <rFont val="Calibri"/>
        <family val="2"/>
        <scheme val="minor"/>
      </rPr>
      <t>Pão de forma Leite</t>
    </r>
    <r>
      <rPr>
        <sz val="9"/>
        <rFont val="Calibri"/>
        <family val="2"/>
        <scheme val="minor"/>
      </rPr>
      <t>. Ref: Pullman, 
Visconti, Seven Boys ou similar 
equivalente - Pacote de no Mínimo 480g</t>
    </r>
  </si>
  <si>
    <t>Pacote de 1Kg</t>
  </si>
  <si>
    <r>
      <rPr>
        <b/>
        <sz val="9"/>
        <rFont val="Calibri"/>
        <family val="2"/>
        <scheme val="minor"/>
      </rPr>
      <t>Pão de Queijo Congelado</t>
    </r>
    <r>
      <rPr>
        <sz val="9"/>
        <rFont val="Calibri"/>
        <family val="2"/>
        <scheme val="minor"/>
      </rPr>
      <t xml:space="preserve"> 1,0kg, 
base da massa polvilho doce ou 
azedo e queijo minas, formato 
tradicional médio, apresentação 
congelado, ref FORNO DE MINAS 
ou similar equivalente.</t>
    </r>
  </si>
  <si>
    <t>Pacote de 200g</t>
  </si>
  <si>
    <r>
      <rPr>
        <b/>
        <sz val="9"/>
        <rFont val="Calibri"/>
        <family val="2"/>
        <scheme val="minor"/>
      </rPr>
      <t>Amendoim tipo japonês</t>
    </r>
    <r>
      <rPr>
        <sz val="9"/>
        <rFont val="Calibri"/>
        <family val="2"/>
        <scheme val="minor"/>
      </rPr>
      <t>, crocante 
coberto com farinha de trigo e 
molho de soja. Ref YOKI, DORI, 
ou similar equivalente.</t>
    </r>
  </si>
  <si>
    <r>
      <rPr>
        <b/>
        <sz val="9"/>
        <rFont val="Calibri"/>
        <family val="2"/>
        <scheme val="minor"/>
      </rPr>
      <t>Biscoito Salgado Tipo Salpet</t>
    </r>
    <r>
      <rPr>
        <sz val="9"/>
        <rFont val="Calibri"/>
        <family val="2"/>
        <scheme val="minor"/>
      </rPr>
      <t>, apresentação 
redonda, pacote 200g, 
ref AYMORÉ ou similar equivalente</t>
    </r>
  </si>
  <si>
    <t>Frasco de 100ml</t>
  </si>
  <si>
    <r>
      <rPr>
        <b/>
        <sz val="9"/>
        <rFont val="Calibri"/>
        <family val="2"/>
        <scheme val="minor"/>
      </rPr>
      <t>Adoçante líquido transparente</t>
    </r>
    <r>
      <rPr>
        <sz val="9"/>
        <rFont val="Calibri"/>
        <family val="2"/>
        <scheme val="minor"/>
      </rPr>
      <t>, ingrediente
sucralose, embalagem em polipropileno 100mL, 
prazo de validade mínimo  de 1 (um) ano, 
dietético, com bico dosador.</t>
    </r>
  </si>
  <si>
    <t>Aplicação</t>
  </si>
  <si>
    <t xml:space="preserve">Tipo de área </t>
  </si>
  <si>
    <t>Área  interna</t>
  </si>
  <si>
    <t>Área em (M²)</t>
  </si>
  <si>
    <t xml:space="preserve">Total </t>
  </si>
  <si>
    <t>Tipo de Execução</t>
  </si>
  <si>
    <t>DADOS DO LOCAL E ÁREA PARA DIMENCIONAMENTO DA PROPOSTA</t>
  </si>
  <si>
    <t>Serviços de Desinsetização, Desratização, Descupinização por Demanda</t>
  </si>
  <si>
    <t>Descrição do Serviço</t>
  </si>
  <si>
    <t>CATSER</t>
  </si>
  <si>
    <t>Valor Unitário</t>
  </si>
  <si>
    <t>Área Total para 2 aplicações ao ano. (M²)</t>
  </si>
  <si>
    <t>Área Total para 4 aplicações para os 24 meses de contrato. (M²)</t>
  </si>
  <si>
    <t>VALORES POR LOCALIDADE</t>
  </si>
  <si>
    <t>Área Total de cada Localidade (M²)</t>
  </si>
  <si>
    <t>Conforme aba "DEDETIZAÇÃO" desta planilha</t>
  </si>
  <si>
    <r>
      <t xml:space="preserve">Serviços de </t>
    </r>
    <r>
      <rPr>
        <b/>
        <sz val="10"/>
        <color theme="1"/>
        <rFont val="Times New Roman"/>
        <family val="1"/>
      </rPr>
      <t>Dedetização, Desinsetização, Desratização, Descupinização</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</si>
  <si>
    <t>Valor 1 aplicação</t>
  </si>
  <si>
    <t>Conforme  aba "Insumos Copa" desta planilha</t>
  </si>
  <si>
    <t>Conforme aba "LIMPEZA RESERVATÓRIO ÁGUA" desta planilha</t>
  </si>
  <si>
    <t>M³</t>
  </si>
  <si>
    <t>DADOS DO LOCAL E DO RESERVATÓRIO PARA DIMENCIONAMENTO DA PROPOSTA</t>
  </si>
  <si>
    <t>Tipo de Reservatório</t>
  </si>
  <si>
    <t>Uniforme - Auxiliar de Limpeza, Limpador de Vidros e Jardineiro</t>
  </si>
  <si>
    <t>Por Demanda</t>
  </si>
  <si>
    <t>Camisa sem botões, Gola Italiana
Manga: Longa
Tecido: Oxford
Composição: 100% Poliéster</t>
  </si>
  <si>
    <t>Blusa Suéter</t>
  </si>
  <si>
    <t>Jaqueta de Nylon</t>
  </si>
  <si>
    <t>Quantidade Estimada Anual</t>
  </si>
  <si>
    <t>Valor total Anual</t>
  </si>
  <si>
    <t>Valor Total Mensal</t>
  </si>
  <si>
    <t>Camisa Microfibra (manga curta)</t>
  </si>
  <si>
    <t>Camisa Microfibra (manga longa)</t>
  </si>
  <si>
    <t>Jornada de trabalho</t>
  </si>
  <si>
    <t>44h Semanais</t>
  </si>
  <si>
    <t>40h Semanais</t>
  </si>
  <si>
    <t>Tipo de Fachada</t>
  </si>
  <si>
    <t>Envidraçada</t>
  </si>
  <si>
    <t>Pastilhas / Alvenaria</t>
  </si>
  <si>
    <r>
      <t xml:space="preserve">Quantidade de M² para 24 meses de contrato 
</t>
    </r>
    <r>
      <rPr>
        <sz val="10"/>
        <color theme="1"/>
        <rFont val="Calibri"/>
        <family val="2"/>
        <scheme val="minor"/>
      </rPr>
      <t>(4 aplicações)</t>
    </r>
  </si>
  <si>
    <t>Área Total para 2 Lavagens de Fachadas
(M²)</t>
  </si>
  <si>
    <t>Valor Total para para 2 Lavagens de Fachadas 
(R$)</t>
  </si>
  <si>
    <t>Conforme aba "LAVAGEM FACHADA" desta planilha</t>
  </si>
  <si>
    <r>
      <t xml:space="preserve">Serviços de </t>
    </r>
    <r>
      <rPr>
        <b/>
        <sz val="10"/>
        <color theme="1"/>
        <rFont val="Times New Roman"/>
        <family val="1"/>
      </rPr>
      <t>Limpeza e Desinfecção dos Reservatórios de Água Potável</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</si>
  <si>
    <r>
      <t xml:space="preserve">Serviço de terceirização com dedicação exclusiva de mão de obra com </t>
    </r>
    <r>
      <rPr>
        <b/>
        <sz val="14"/>
        <color theme="1"/>
        <rFont val="Times New Roman"/>
        <family val="1"/>
      </rPr>
      <t>Serviços de Limpeza, Asseio, Conservação Predial, Copeiragem e Jardinagem.</t>
    </r>
  </si>
  <si>
    <t>Custo Total Anual por Empregado</t>
  </si>
  <si>
    <t xml:space="preserve">Calça Comprida
Tecido: Oxford
Composição: Poléster 
Com Elástico e  bolso. </t>
  </si>
  <si>
    <t>Cinto em couro</t>
  </si>
  <si>
    <t>Par de Sapatos / Tênis de Segurança</t>
  </si>
  <si>
    <t>Protetor Facial Plano</t>
  </si>
  <si>
    <t>Protetor Respiratório</t>
  </si>
  <si>
    <t>Protetor Auricular - Tipo Plug</t>
  </si>
  <si>
    <t>Luvas de Proteção Tricotada, Pigmentada Emborrachada.</t>
  </si>
  <si>
    <t>Obs.</t>
  </si>
  <si>
    <t>Conforme Termo de Referência</t>
  </si>
  <si>
    <t>Avental de Proteção Longo, sem Mangas</t>
  </si>
  <si>
    <t>Luvas de Latéx Multiuso -  Para proteção contra produtos químicos.</t>
  </si>
  <si>
    <t xml:space="preserve">Quantidade Total para 4 aplicações 
</t>
  </si>
  <si>
    <t>Valor Total para 2 aplicações. 
(R$)</t>
  </si>
  <si>
    <t>Kg</t>
  </si>
  <si>
    <t>Categoria Profissional vinculada à execução contratual  - CCT 
(Nome ou SIGLA)</t>
  </si>
  <si>
    <t>Categoria Profissional vinculada à execução contratual  - CCT 
(CNPJ)</t>
  </si>
  <si>
    <t>Observação: as glosas a serem aplicadas serão subtraídas do preço mensal do Contrato. Dentre outras, tem-se: glosa por posto não ativado; glosa por posto não coberto; glosa por uniformes em não conformidade etc, conforme IMR.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</si>
  <si>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ENCARREGADO 
(nível 2)</t>
  </si>
  <si>
    <t>ENCARREGADO
Nível 2</t>
  </si>
  <si>
    <t>Capacidade Total para 4 serviços. (M³)</t>
  </si>
  <si>
    <t>FREQUENCIA NO MÊS (HORAS) - LIMPADOR DE VIDROS</t>
  </si>
  <si>
    <r>
      <rPr>
        <b/>
        <sz val="8"/>
        <rFont val="Calibri"/>
        <family val="2"/>
      </rPr>
      <t>Xícara de Café c/ Pires</t>
    </r>
    <r>
      <rPr>
        <sz val="8"/>
        <rFont val="Calibri"/>
        <family val="2"/>
      </rPr>
      <t xml:space="preserve">
Pocelana, cor branca
Empilhavel tipo Hotel de 60ml</t>
    </r>
  </si>
  <si>
    <r>
      <rPr>
        <b/>
        <sz val="8"/>
        <rFont val="Calibri"/>
        <family val="2"/>
      </rPr>
      <t>Xícara de Chá c/ Pires</t>
    </r>
    <r>
      <rPr>
        <sz val="8"/>
        <rFont val="Calibri"/>
        <family val="2"/>
      </rPr>
      <t xml:space="preserve">
Pocelana, cor branca
Empilhavel tipo Hotel de 220ml</t>
    </r>
  </si>
  <si>
    <t>Jarra de vidro transparente capacidade de 2 litros</t>
  </si>
  <si>
    <r>
      <rPr>
        <b/>
        <sz val="8"/>
        <rFont val="Calibri"/>
        <family val="2"/>
      </rPr>
      <t>Garrafa térmica de pressão</t>
    </r>
    <r>
      <rPr>
        <sz val="8"/>
        <rFont val="Calibri"/>
        <family val="2"/>
      </rPr>
      <t>, com capacidade de 1 litro,
acabamento interno e externo em aço inoxidável, 
Inquebrável, sem ampola de vidro.</t>
    </r>
  </si>
  <si>
    <r>
      <rPr>
        <b/>
        <sz val="8"/>
        <rFont val="Calibri"/>
        <family val="2"/>
      </rPr>
      <t>Garrafa térmica de pressão</t>
    </r>
    <r>
      <rPr>
        <sz val="8"/>
        <rFont val="Calibri"/>
        <family val="2"/>
      </rPr>
      <t>, com capacidade aproximada 
de 2 litros, acabamento interno e externo em aço 
inoxidável, inquebrável, sem ampola de vidro.</t>
    </r>
  </si>
  <si>
    <r>
      <rPr>
        <b/>
        <sz val="8"/>
        <rFont val="Calibri"/>
        <family val="2"/>
      </rPr>
      <t>Escova de louça</t>
    </r>
    <r>
      <rPr>
        <sz val="8"/>
        <rFont val="Calibri"/>
        <family val="2"/>
      </rPr>
      <t>, Escova em Polipropileno com cerdas de 
nylon, Medida aproximada de 25 cm. Possui uma aba para 
auxiliar na remoção de sujeiras mais difíceis.</t>
    </r>
  </si>
  <si>
    <r>
      <rPr>
        <b/>
        <sz val="8"/>
        <rFont val="Calibri"/>
        <family val="2"/>
      </rPr>
      <t>Copos de vidro transparente</t>
    </r>
    <r>
      <rPr>
        <sz val="8"/>
        <rFont val="Calibri"/>
        <family val="2"/>
      </rPr>
      <t>, capacidade de aproximadamente 300ml.</t>
    </r>
  </si>
  <si>
    <r>
      <rPr>
        <b/>
        <sz val="8"/>
        <rFont val="Calibri"/>
        <family val="2"/>
      </rPr>
      <t>Colher pequena para chá</t>
    </r>
    <r>
      <rPr>
        <sz val="8"/>
        <rFont val="Calibri"/>
        <family val="2"/>
      </rPr>
      <t>, resistente, em aço inox.</t>
    </r>
  </si>
  <si>
    <r>
      <rPr>
        <b/>
        <sz val="8"/>
        <rFont val="Calibri"/>
        <family val="2"/>
      </rPr>
      <t>Colher grande e resistente, em aço inox</t>
    </r>
    <r>
      <rPr>
        <sz val="8"/>
        <rFont val="Calibri"/>
        <family val="2"/>
      </rPr>
      <t>, tipo para 
servir mantimento.</t>
    </r>
  </si>
  <si>
    <r>
      <rPr>
        <b/>
        <sz val="8"/>
        <rFont val="Calibri"/>
        <family val="2"/>
      </rPr>
      <t>Coador de INOX</t>
    </r>
    <r>
      <rPr>
        <sz val="8"/>
        <rFont val="Calibri"/>
        <family val="2"/>
      </rPr>
      <t xml:space="preserve"> nº 3 para café</t>
    </r>
  </si>
  <si>
    <r>
      <rPr>
        <b/>
        <sz val="8"/>
        <rFont val="Calibri"/>
        <family val="2"/>
      </rPr>
      <t>Chaleira em alumínio</t>
    </r>
    <r>
      <rPr>
        <sz val="8"/>
        <rFont val="Calibri"/>
        <family val="2"/>
      </rPr>
      <t>, com capacidade para 03 litros.</t>
    </r>
  </si>
  <si>
    <r>
      <rPr>
        <b/>
        <sz val="8"/>
        <rFont val="Calibri"/>
        <family val="2"/>
      </rPr>
      <t>Bule em alumínio</t>
    </r>
    <r>
      <rPr>
        <sz val="8"/>
        <rFont val="Calibri"/>
        <family val="2"/>
      </rPr>
      <t>, com capacidade de 02 litros.</t>
    </r>
  </si>
  <si>
    <r>
      <rPr>
        <b/>
        <sz val="8"/>
        <rFont val="Calibri"/>
        <family val="2"/>
      </rPr>
      <t>Bandejas em aço inoxidável</t>
    </r>
    <r>
      <rPr>
        <sz val="8"/>
        <rFont val="Calibri"/>
        <family val="2"/>
      </rPr>
      <t>, com alças, acabamento 
decorado, tamanho médio (30x20x4cm)</t>
    </r>
  </si>
  <si>
    <r>
      <rPr>
        <b/>
        <sz val="8"/>
        <rFont val="Calibri"/>
        <family val="2"/>
      </rPr>
      <t>Bandeja em aço inoxidável</t>
    </r>
    <r>
      <rPr>
        <sz val="8"/>
        <rFont val="Calibri"/>
        <family val="2"/>
      </rPr>
      <t>, com alças, tamanho grande, 
Medidas aproximadas de 46x32x4cm, aço inox 
com acabamento em alto brilho.</t>
    </r>
  </si>
  <si>
    <r>
      <rPr>
        <b/>
        <sz val="8"/>
        <rFont val="Calibri"/>
        <family val="2"/>
      </rPr>
      <t>Açucareiro</t>
    </r>
    <r>
      <rPr>
        <sz val="8"/>
        <rFont val="Calibri"/>
        <family val="2"/>
      </rPr>
      <t xml:space="preserve"> capacidade 300g em aço inox.</t>
    </r>
  </si>
  <si>
    <r>
      <rPr>
        <b/>
        <sz val="8"/>
        <rFont val="Calibri"/>
        <family val="2"/>
      </rPr>
      <t>Vassoura Metálica regulável com 22 dentes</t>
    </r>
    <r>
      <rPr>
        <sz val="8"/>
        <rFont val="Calibri"/>
        <family val="2"/>
      </rPr>
      <t xml:space="preserve"> tipo palheta, 
com cabo de madeira de 120cm, com regulagem de distância 
entre os dentes, com olho de 23mm. Dimensões: 11,10cm de altura, 
44cm de largura, 154,10cm de comprimento, 730g.
Referência: Tramontina, Paraboni</t>
    </r>
  </si>
  <si>
    <t>Limpeza / Jardinagem</t>
  </si>
  <si>
    <r>
      <rPr>
        <b/>
        <sz val="8"/>
        <rFont val="Calibri"/>
        <family val="2"/>
      </rPr>
      <t xml:space="preserve">Vassoura de náilon tipo "noviça" </t>
    </r>
    <r>
      <rPr>
        <sz val="8"/>
        <rFont val="Calibri"/>
        <family val="2"/>
      </rPr>
      <t>, com cepa plastica, 
com cabo Bettanin, Dimensões	31,5x19x6,5cm, 
Dimensões do cabo 120x2,1x2,1cm, 
Dimensões sem cabo 31,5, Referencioa: Bettanin.</t>
    </r>
  </si>
  <si>
    <t>Jardinagem</t>
  </si>
  <si>
    <r>
      <rPr>
        <b/>
        <sz val="8"/>
        <rFont val="Calibri"/>
        <family val="2"/>
      </rPr>
      <t>Vassoura (Rastelo ) Plástica</t>
    </r>
    <r>
      <rPr>
        <sz val="8"/>
        <rFont val="Calibri"/>
        <family val="2"/>
      </rPr>
      <t xml:space="preserve"> para jardim, 
22 dentes fixos, com cabo de madeira de 120cm. 
Dimensões: Altura: 5,60cm, Comprimento: 155,80cm, 
Largura: 54,20cm, Peso: 645g. Referencia: Tramontina</t>
    </r>
  </si>
  <si>
    <r>
      <rPr>
        <b/>
        <sz val="8"/>
        <rFont val="Calibri"/>
        <family val="2"/>
      </rPr>
      <t>Rodo com perfil duplo</t>
    </r>
    <r>
      <rPr>
        <sz val="8"/>
        <rFont val="Calibri"/>
        <family val="2"/>
      </rPr>
      <t>, com  borracha dupla em EVA,
com suporte perovinha, durabilidade, grande desempenho
e uma boa performance 30CM, com cabo de aproximadamente 
1,20m, 3,5 cm de altura e 42,5 cm de largura. 
O seu peso é de 360 gramas. Referencia: Bettanin</t>
    </r>
  </si>
  <si>
    <t>Limpeza</t>
  </si>
  <si>
    <r>
      <rPr>
        <b/>
        <sz val="8"/>
        <rFont val="Calibri"/>
        <family val="2"/>
      </rPr>
      <t>Pá coletora para lixo</t>
    </r>
    <r>
      <rPr>
        <sz val="8"/>
        <rFont val="Calibri"/>
        <family val="2"/>
      </rPr>
      <t xml:space="preserve"> com cabo noviça, Altura 8,5cm, 
Largura 26cm, Comprimento 25cm, 
Material; Plástico. Referencia: Bettanin</t>
    </r>
  </si>
  <si>
    <r>
      <rPr>
        <b/>
        <sz val="8"/>
        <rFont val="Calibri"/>
        <family val="2"/>
      </rPr>
      <t>Pá coletora ariculada de lixo</t>
    </r>
    <r>
      <rPr>
        <sz val="8"/>
        <rFont val="Calibri"/>
        <family val="2"/>
      </rPr>
      <t xml:space="preserve"> com cabo noviça, 
Altura 100cm, Comprimento 100cm, Largura 29cm 
Material; Plástico. Referencia: Bettanin</t>
    </r>
  </si>
  <si>
    <r>
      <rPr>
        <b/>
        <sz val="8"/>
        <rFont val="Calibri"/>
        <family val="2"/>
      </rPr>
      <t>Extensão de 30m</t>
    </r>
    <r>
      <rPr>
        <sz val="8"/>
        <rFont val="Calibri"/>
        <family val="2"/>
      </rPr>
      <t xml:space="preserve"> com plugue, Seção Nominal 2x2,5mm2 
Plugue Macho Plugue com 2 pinos com prensa cabo 10A, 
Tensão 450-750 V, Tipo de Cabo Flexível, 
Plugue Fêmea Plugue fêmea 2 pinos + terra com prensa 
cabo 10A.</t>
    </r>
  </si>
  <si>
    <r>
      <rPr>
        <b/>
        <sz val="8"/>
        <rFont val="Calibri"/>
        <family val="2"/>
      </rPr>
      <t>Extensão de 15m</t>
    </r>
    <r>
      <rPr>
        <sz val="8"/>
        <rFont val="Calibri"/>
        <family val="2"/>
      </rPr>
      <t xml:space="preserve"> com plugue, Seção Nominal 2x2,5mm2, 
Plugue Macho Plugue com 2 pinos com prensa cabo 10A, 
Tensão 450-750 V, Tipo de Cabo Flexível, 
Plugue Fêmea Plugue fêmea 2 pinos + terra com prensa cabo 10A,
 Composição Termoplásticos isolantes, 
ligas de cobre e/ou prata, PVC/A 70°C, Cobre Referência: Pezzi</t>
    </r>
  </si>
  <si>
    <r>
      <rPr>
        <b/>
        <sz val="8"/>
        <rFont val="Calibri"/>
        <family val="2"/>
      </rPr>
      <t>Escova oval de mão multiuso</t>
    </r>
    <r>
      <rPr>
        <sz val="8"/>
        <rFont val="Calibri"/>
        <family val="2"/>
      </rPr>
      <t>, Dimensões e características, 
aproximadas, Material Corpo: Madeira, 
Material Cerdas: Náilon, Características Adicionais: Ovalada. 
Comprimento Aproximado: 12,50 CM,Largura: 6 CM; Espessura: 4 CM.</t>
    </r>
  </si>
  <si>
    <r>
      <rPr>
        <b/>
        <sz val="8"/>
        <rFont val="Calibri"/>
        <family val="2"/>
      </rPr>
      <t>Escova Sanitária</t>
    </r>
    <r>
      <rPr>
        <sz val="8"/>
        <rFont val="Calibri"/>
        <family val="2"/>
      </rPr>
      <t xml:space="preserve"> com suporte - Massa aproximada (peso) 
(kg) 0,110 kg, Comprimento (cm) 380 cm, Material das 
cerdas em Nylon. Referencia: Condor</t>
    </r>
  </si>
  <si>
    <r>
      <rPr>
        <b/>
        <sz val="9"/>
        <rFont val="Calibri"/>
        <family val="2"/>
      </rPr>
      <t xml:space="preserve">Balde (para copas) </t>
    </r>
    <r>
      <rPr>
        <sz val="9"/>
        <rFont val="Calibri"/>
        <family val="2"/>
      </rPr>
      <t>capacidade 8,5 L
Com alça e com bico.</t>
    </r>
  </si>
  <si>
    <r>
      <rPr>
        <b/>
        <sz val="9"/>
        <rFont val="Calibri"/>
        <family val="2"/>
      </rPr>
      <t>Rodo de Pia</t>
    </r>
    <r>
      <rPr>
        <sz val="9"/>
        <rFont val="Calibri"/>
        <family val="2"/>
      </rPr>
      <t xml:space="preserve">
Tamanho: 15 cm</t>
    </r>
  </si>
  <si>
    <r>
      <rPr>
        <b/>
        <sz val="8"/>
        <rFont val="Calibri"/>
        <family val="2"/>
        <scheme val="minor"/>
      </rPr>
      <t>Pincel para limpeza de teclado de computador</t>
    </r>
    <r>
      <rPr>
        <sz val="8"/>
        <rFont val="Calibri"/>
        <family val="2"/>
        <scheme val="minor"/>
      </rPr>
      <t>: 
anti-estático, chato , 120 mm</t>
    </r>
  </si>
  <si>
    <r>
      <rPr>
        <b/>
        <sz val="8"/>
        <rFont val="Calibri"/>
        <family val="2"/>
        <scheme val="minor"/>
      </rPr>
      <t>Vassoura de piaçava</t>
    </r>
    <r>
      <rPr>
        <sz val="8"/>
        <rFont val="Calibri"/>
        <family val="2"/>
        <scheme val="minor"/>
      </rPr>
      <t xml:space="preserve">, com 40 cm, e com cabo. </t>
    </r>
  </si>
  <si>
    <r>
      <rPr>
        <b/>
        <sz val="8"/>
        <rFont val="Calibri"/>
        <family val="2"/>
        <scheme val="minor"/>
      </rPr>
      <t>Vassoura de pêlo</t>
    </r>
    <r>
      <rPr>
        <sz val="8"/>
        <rFont val="Calibri"/>
        <family val="2"/>
        <scheme val="minor"/>
      </rPr>
      <t xml:space="preserve"> com 40 cm de largura, com cabo. </t>
    </r>
  </si>
  <si>
    <r>
      <rPr>
        <b/>
        <sz val="8"/>
        <rFont val="Calibri"/>
        <family val="2"/>
        <scheme val="minor"/>
      </rPr>
      <t>Vassoura de Palha</t>
    </r>
    <r>
      <rPr>
        <sz val="8"/>
        <rFont val="Calibri"/>
        <family val="2"/>
        <scheme val="minor"/>
      </rPr>
      <t xml:space="preserve"> para grama e áreas externas</t>
    </r>
  </si>
  <si>
    <r>
      <rPr>
        <b/>
        <sz val="8"/>
        <rFont val="Calibri"/>
        <family val="2"/>
        <scheme val="minor"/>
      </rPr>
      <t>Vassoura de nailon</t>
    </r>
    <r>
      <rPr>
        <sz val="8"/>
        <rFont val="Calibri"/>
        <family val="2"/>
        <scheme val="minor"/>
      </rPr>
      <t xml:space="preserve"> com 40 cm de largura, com cabo,
tipo "noviça".</t>
    </r>
  </si>
  <si>
    <r>
      <rPr>
        <b/>
        <sz val="8"/>
        <rFont val="Calibri"/>
        <family val="2"/>
        <scheme val="minor"/>
      </rPr>
      <t>Rodo limpador vidro</t>
    </r>
    <r>
      <rPr>
        <sz val="8"/>
        <rFont val="Calibri"/>
        <family val="2"/>
        <scheme val="minor"/>
      </rPr>
      <t>, material cabo: alumínio, material base: 
borracha, comprimento cabo:50 cm, tipo: rodo, a
plicação: limpeza vidro</t>
    </r>
  </si>
  <si>
    <r>
      <rPr>
        <b/>
        <sz val="8"/>
        <rFont val="Calibri"/>
        <family val="2"/>
        <scheme val="minor"/>
      </rPr>
      <t>Rodo de plástico com perfil duplo</t>
    </r>
    <r>
      <rPr>
        <sz val="8"/>
        <rFont val="Calibri"/>
        <family val="2"/>
        <scheme val="minor"/>
      </rPr>
      <t>, 60 cm de largura, com cabo 
longo, min 1,5m; limpeza de chão</t>
    </r>
  </si>
  <si>
    <r>
      <rPr>
        <b/>
        <sz val="8"/>
        <rFont val="Calibri"/>
        <family val="2"/>
        <scheme val="minor"/>
      </rPr>
      <t>Rodo de plástico com perfil duplo</t>
    </r>
    <r>
      <rPr>
        <sz val="8"/>
        <rFont val="Calibri"/>
        <family val="2"/>
        <scheme val="minor"/>
      </rPr>
      <t>, 40 cm de largura, com cabo 
longo; limpeza de chão</t>
    </r>
  </si>
  <si>
    <t>Pacote com 12 Unidades</t>
  </si>
  <si>
    <r>
      <rPr>
        <b/>
        <sz val="8"/>
        <rFont val="Calibri"/>
        <family val="2"/>
        <scheme val="minor"/>
      </rPr>
      <t>Desentupidor de vaso sanitário</t>
    </r>
    <r>
      <rPr>
        <sz val="8"/>
        <rFont val="Calibri"/>
        <family val="2"/>
        <scheme val="minor"/>
      </rPr>
      <t xml:space="preserve">, borracha entrusada bola, 
com cabo de madeira plastificado longo. </t>
    </r>
  </si>
  <si>
    <r>
      <rPr>
        <b/>
        <sz val="8"/>
        <rFont val="Calibri"/>
        <family val="2"/>
        <scheme val="minor"/>
      </rPr>
      <t>Desentupidor de pia,</t>
    </r>
    <r>
      <rPr>
        <sz val="8"/>
        <rFont val="Calibri"/>
        <family val="2"/>
        <scheme val="minor"/>
      </rPr>
      <t xml:space="preserve"> feito em polipropileno e borracha. 
Dimensões: aprox. </t>
    </r>
    <r>
      <rPr>
        <b/>
        <sz val="8"/>
        <rFont val="Calibri"/>
        <family val="2"/>
        <scheme val="minor"/>
      </rPr>
      <t>18cm x11,5cm, x11,5cm</t>
    </r>
    <r>
      <rPr>
        <sz val="8"/>
        <rFont val="Calibri"/>
        <family val="2"/>
        <scheme val="minor"/>
      </rPr>
      <t>.</t>
    </r>
  </si>
  <si>
    <r>
      <rPr>
        <b/>
        <sz val="8"/>
        <rFont val="Calibri"/>
        <family val="2"/>
        <scheme val="minor"/>
      </rPr>
      <t>Chapeu com proteção</t>
    </r>
    <r>
      <rPr>
        <sz val="8"/>
        <rFont val="Calibri"/>
        <family val="2"/>
        <scheme val="minor"/>
      </rPr>
      <t xml:space="preserve"> de nuca e pescoço</t>
    </r>
  </si>
  <si>
    <r>
      <rPr>
        <b/>
        <sz val="8"/>
        <rFont val="Calibri"/>
        <family val="2"/>
        <scheme val="minor"/>
      </rPr>
      <t>Borrifador de Líquidos / Pulverizador</t>
    </r>
    <r>
      <rPr>
        <sz val="8"/>
        <rFont val="Calibri"/>
        <family val="2"/>
        <scheme val="minor"/>
      </rPr>
      <t xml:space="preserve"> ( 500 ml )</t>
    </r>
  </si>
  <si>
    <r>
      <rPr>
        <b/>
        <sz val="8"/>
        <rFont val="Calibri"/>
        <family val="2"/>
        <scheme val="minor"/>
      </rPr>
      <t>Balde</t>
    </r>
    <r>
      <rPr>
        <sz val="8"/>
        <rFont val="Calibri"/>
        <family val="2"/>
        <scheme val="minor"/>
      </rPr>
      <t xml:space="preserve"> em material plástico, alta resistência a impacto,
 paredes e fundo reforçados, reforço no encaixe da alça, 
capacidade </t>
    </r>
    <r>
      <rPr>
        <b/>
        <sz val="8"/>
        <rFont val="Calibri"/>
        <family val="2"/>
        <scheme val="minor"/>
      </rPr>
      <t>12 litros</t>
    </r>
    <r>
      <rPr>
        <sz val="8"/>
        <rFont val="Calibri"/>
        <family val="2"/>
        <scheme val="minor"/>
      </rPr>
      <t xml:space="preserve">. Cor preta. </t>
    </r>
  </si>
  <si>
    <t>SR/PF/SC</t>
  </si>
  <si>
    <r>
      <rPr>
        <b/>
        <sz val="8"/>
        <rFont val="Calibri"/>
        <family val="2"/>
      </rPr>
      <t xml:space="preserve">Carrinho auxiliar para café 3 bandejas </t>
    </r>
    <r>
      <rPr>
        <sz val="8"/>
        <rFont val="Calibri"/>
        <family val="2"/>
      </rPr>
      <t>(Copeiragem), 
Estrutura reforçada de alta durabilidade em Polipropileno, 
Leve e manobrável; Aparência profissional; 
Rodas giratórias emborrachadas, não marcam e
 nem riscam o piso; Cantos arrendondados 
não causam danos a parede. 
Fabricado em polipropileno, 3 prateleiras robustas. 
DIMENSÃO aproximada: (75X40X22) cm PESO: 8,8k</t>
    </r>
  </si>
  <si>
    <r>
      <rPr>
        <b/>
        <sz val="8"/>
        <rFont val="Calibri"/>
        <family val="2"/>
      </rPr>
      <t>Pulverizador Costal Manual Material Tanque</t>
    </r>
    <r>
      <rPr>
        <sz val="8"/>
        <rFont val="Calibri"/>
        <family val="2"/>
      </rPr>
      <t>: Polietileno, 
Capacidade Tanque: 20 L, Pressão Trabalho: 15 A 90 LB/POL2, 
Diâmetro Boca: 140 MM, Características Adicionais: 
Lança 600 Mm, Bico Injetado Jd-12p</t>
    </r>
  </si>
  <si>
    <r>
      <rPr>
        <b/>
        <sz val="8"/>
        <rFont val="Calibri"/>
        <family val="2"/>
      </rPr>
      <t xml:space="preserve">Aparador Podador de Cerca Viva </t>
    </r>
    <r>
      <rPr>
        <sz val="8"/>
        <rFont val="Calibri"/>
        <family val="2"/>
      </rPr>
      <t>profissional  
de no mínimo 36v, a Bateria, carregador e 
2 baterias. Referência Makita Duh551z.</t>
    </r>
  </si>
  <si>
    <r>
      <rPr>
        <b/>
        <sz val="8"/>
        <rFont val="Calibri"/>
        <family val="2"/>
      </rPr>
      <t xml:space="preserve">Soprador de Folhas </t>
    </r>
    <r>
      <rPr>
        <sz val="8"/>
        <rFont val="Calibri"/>
        <family val="2"/>
      </rPr>
      <t>de Mínimo 36V a Bateria 
Com 02 Baterias - 01 Carregador.</t>
    </r>
  </si>
  <si>
    <r>
      <rPr>
        <b/>
        <sz val="8"/>
        <rFont val="Calibri"/>
        <family val="2"/>
      </rPr>
      <t>Podador Sistema Corte: Corrente  à Bateria - Minimo de 40v</t>
    </r>
    <r>
      <rPr>
        <sz val="8"/>
        <rFont val="Calibri"/>
        <family val="2"/>
      </rPr>
      <t xml:space="preserve"> , 
Aplicação: Corte De Galhos, 
Características Adicionais: Haste Extensivel Para no 
Mínimo de 3,5  Metros. Referencia:
 Makita Motopoda 300mm Telescópica.</t>
    </r>
  </si>
  <si>
    <r>
      <rPr>
        <b/>
        <sz val="8"/>
        <rFont val="Calibri"/>
        <family val="2"/>
      </rPr>
      <t>Enxada de Aço Carbono</t>
    </r>
    <r>
      <rPr>
        <sz val="8"/>
        <rFont val="Calibri"/>
        <family val="2"/>
      </rPr>
      <t>,Material Encaixe Cabo: 
Aço Carbono, Largura: 20 CM Altura: 18 CM, 
Peso: 0,810 KG; Tipo: Estampado(Achatado);
Material Cabo: Madeira; Comprimento Cabo: 150 CM; 
Características Adicionais: Pintura Elestrostática</t>
    </r>
  </si>
  <si>
    <r>
      <rPr>
        <b/>
        <sz val="8"/>
        <rFont val="Calibri"/>
        <family val="2"/>
      </rPr>
      <t>Cavadeira articulada</t>
    </r>
    <r>
      <rPr>
        <sz val="8"/>
        <rFont val="Calibri"/>
        <family val="2"/>
      </rPr>
      <t>, material: Aço, 
com cabo de madeira de aproximado 
1,50 m, de garra 28cm.</t>
    </r>
  </si>
  <si>
    <r>
      <rPr>
        <b/>
        <sz val="8"/>
        <rFont val="Calibri"/>
        <family val="2"/>
      </rPr>
      <t>Amolador (Lima), 8 pol.</t>
    </r>
    <r>
      <rPr>
        <sz val="8"/>
        <rFont val="Calibri"/>
        <family val="2"/>
      </rPr>
      <t>, de aço inoxidavel, ]
para afiação de ferramentas de corte em geral. 
Lâmina: 356mm; cabo de polipropileno de tamanho 
aproximado 131mm.</t>
    </r>
  </si>
  <si>
    <r>
      <rPr>
        <b/>
        <sz val="8"/>
        <rFont val="Calibri"/>
        <family val="2"/>
      </rPr>
      <t>Facão para mato</t>
    </r>
    <r>
      <rPr>
        <sz val="8"/>
        <rFont val="Calibri"/>
        <family val="2"/>
      </rPr>
      <t xml:space="preserve"> com lamina de tam 12, cabo de madeira, 
aço com teor de carbono, com 0,265 kg. 
Referência: Vonder ou de qualidade superior</t>
    </r>
  </si>
  <si>
    <r>
      <rPr>
        <b/>
        <sz val="8"/>
        <rFont val="Calibri"/>
        <family val="2"/>
      </rPr>
      <t>Machado com cabo</t>
    </r>
    <r>
      <rPr>
        <sz val="8"/>
        <rFont val="Calibri"/>
        <family val="2"/>
      </rPr>
      <t>, Material: Aço Carbono, Características 
adicionais: Lâmina Tratamento Térmico, Resistente, 
Com Cabo, Material Cabo: Madeira, Tamanho Aproximado
da Lâmina: 120 MM, Tamano Aproximado do cabo: 1,20m, Cor: Preto.</t>
    </r>
  </si>
  <si>
    <r>
      <rPr>
        <b/>
        <sz val="8"/>
        <rFont val="Calibri"/>
        <family val="2"/>
      </rPr>
      <t>Pazinha de aço de carbono para jardim</t>
    </r>
    <r>
      <rPr>
        <sz val="8"/>
        <rFont val="Calibri"/>
        <family val="2"/>
      </rPr>
      <t>, com bico, nº4 com 
cabo de madeira com acabamento envernizado e bico,
Dimensões Aproximadas: Altura: 6,5cm, 
Comprimento: 32cm, Largura: 2,7cm, Peso: 151g. 
Uso jardinagem Referencia: Tramontina</t>
    </r>
  </si>
  <si>
    <r>
      <rPr>
        <b/>
        <sz val="8"/>
        <rFont val="Calibri"/>
        <family val="2"/>
      </rPr>
      <t>Picareta Ponta e Pá para Jardim</t>
    </r>
    <r>
      <rPr>
        <sz val="8"/>
        <rFont val="Calibri"/>
        <family val="2"/>
      </rPr>
      <t>, forjada e 
aço carbono especial tamanho 4, com olho
oval de 70 x45 mm, com cabo de madeira de 
90 cm, Peso(Kg):2.82, Dimensões Aproximadas
de 6 X 6 (AXL)CM, Referência: Tramontina</t>
    </r>
  </si>
  <si>
    <r>
      <rPr>
        <b/>
        <sz val="8"/>
        <rFont val="Calibri"/>
        <family val="2"/>
      </rPr>
      <t>Tesoura para cerca viva</t>
    </r>
    <r>
      <rPr>
        <sz val="8"/>
        <rFont val="Calibri"/>
        <family val="2"/>
      </rPr>
      <t xml:space="preserve"> e grama 12", com lamina de aço de carbono, 
acabamento envernizado e cabo de madeira. Dimensões 
aproximadas embalagem: 15,6cm x 10,8cm x 48,6cm, 
Peso: 580g. Referência: Tramontina</t>
    </r>
  </si>
  <si>
    <r>
      <rPr>
        <b/>
        <sz val="8"/>
        <rFont val="Calibri"/>
        <family val="2"/>
      </rPr>
      <t>Serrote podador de galhos altos</t>
    </r>
    <r>
      <rPr>
        <sz val="8"/>
        <rFont val="Calibri"/>
        <family val="2"/>
      </rPr>
      <t>:
- Com cabo telescópico;
- Cabo expansível de aproximadamente: de 1,3m à 2,4m
- Comprimento do serrote de no mínimo 290mm</t>
    </r>
  </si>
  <si>
    <r>
      <rPr>
        <b/>
        <sz val="8"/>
        <rFont val="Calibri"/>
        <family val="2"/>
      </rPr>
      <t>Contêiner lixeira de 120L</t>
    </r>
    <r>
      <rPr>
        <sz val="8"/>
        <rFont val="Calibri"/>
        <family val="2"/>
      </rPr>
      <t>, cor marrom ou preto</t>
    </r>
  </si>
  <si>
    <r>
      <rPr>
        <b/>
        <sz val="8"/>
        <rFont val="Calibri"/>
        <family val="2"/>
      </rPr>
      <t>Contêiner lixeira de 500L</t>
    </r>
    <r>
      <rPr>
        <sz val="8"/>
        <rFont val="Calibri"/>
        <family val="2"/>
      </rPr>
      <t>, verde,  com rodinhas</t>
    </r>
  </si>
  <si>
    <r>
      <rPr>
        <b/>
        <sz val="8"/>
        <rFont val="Calibri"/>
        <family val="2"/>
      </rPr>
      <t>Protetor De Roçagem</t>
    </r>
    <r>
      <rPr>
        <sz val="8"/>
        <rFont val="Calibri"/>
        <family val="2"/>
      </rPr>
      <t xml:space="preserve"> Flexível - 3,0m X 1,5m Altura</t>
    </r>
  </si>
  <si>
    <r>
      <rPr>
        <b/>
        <sz val="8"/>
        <rFont val="Calibri"/>
        <family val="2"/>
      </rPr>
      <t>Varal de chão vertical 3 andares</t>
    </r>
    <r>
      <rPr>
        <sz val="8"/>
        <rFont val="Calibri"/>
        <family val="2"/>
      </rPr>
      <t xml:space="preserve"> - Altura aproximada aberto: 1.7 m,
 largura aproximada aberto: 0.63 m, 
comprimento aproximado aberto: 0.72 m, 
dimensões aproximadas do varal aberto: 72cm x 63cm x 1.7m, 
material: aço inoxidável. Tendo em vista que não temos varais
na Delegacia ou um local mais escondido para esse fim. </t>
    </r>
  </si>
  <si>
    <t>Carrinho para transporte de 2 Galões de água</t>
  </si>
  <si>
    <r>
      <rPr>
        <b/>
        <sz val="8"/>
        <rFont val="Calibri"/>
        <family val="2"/>
      </rPr>
      <t>Lixeira  com Tampa e Rodas- 100 litros</t>
    </r>
    <r>
      <rPr>
        <sz val="8"/>
        <rFont val="Calibri"/>
        <family val="2"/>
      </rPr>
      <t xml:space="preserve"> para áreas externas</t>
    </r>
  </si>
  <si>
    <r>
      <rPr>
        <b/>
        <sz val="8"/>
        <rFont val="Calibri"/>
        <family val="2"/>
      </rPr>
      <t>Placa de</t>
    </r>
    <r>
      <rPr>
        <sz val="8"/>
        <rFont val="Calibri"/>
        <family val="2"/>
      </rPr>
      <t xml:space="preserve"> identificação de "</t>
    </r>
    <r>
      <rPr>
        <b/>
        <sz val="8"/>
        <rFont val="Calibri"/>
        <family val="2"/>
      </rPr>
      <t>Piso Molhado</t>
    </r>
    <r>
      <rPr>
        <sz val="8"/>
        <rFont val="Calibri"/>
        <family val="2"/>
      </rPr>
      <t>" amarela.</t>
    </r>
  </si>
  <si>
    <r>
      <rPr>
        <b/>
        <sz val="8"/>
        <rFont val="Calibri"/>
        <family val="2"/>
      </rPr>
      <t>Mangueira Plástica</t>
    </r>
    <r>
      <rPr>
        <sz val="8"/>
        <rFont val="Calibri"/>
        <family val="2"/>
      </rPr>
      <t>, tipo jardim, com comprimento mínimo de 30 m.</t>
    </r>
  </si>
  <si>
    <r>
      <rPr>
        <b/>
        <sz val="8"/>
        <rFont val="Calibri"/>
        <family val="2"/>
      </rPr>
      <t>Mangueira Plástica</t>
    </r>
    <r>
      <rPr>
        <sz val="8"/>
        <rFont val="Calibri"/>
        <family val="2"/>
      </rPr>
      <t>, tipo jardim, com comprimento mínimo de 50 m.</t>
    </r>
  </si>
  <si>
    <r>
      <rPr>
        <b/>
        <sz val="8"/>
        <rFont val="Calibri"/>
        <family val="2"/>
      </rPr>
      <t>Escada de abrir (em V)</t>
    </r>
    <r>
      <rPr>
        <sz val="8"/>
        <rFont val="Calibri"/>
        <family val="2"/>
      </rPr>
      <t xml:space="preserve">, em alumínio entre </t>
    </r>
    <r>
      <rPr>
        <b/>
        <sz val="8"/>
        <rFont val="Calibri"/>
        <family val="2"/>
      </rPr>
      <t>6 a 8 degraus</t>
    </r>
    <r>
      <rPr>
        <sz val="8"/>
        <rFont val="Calibri"/>
        <family val="2"/>
      </rPr>
      <t>, 
pés antiderrapantes, sapatas de borracha.</t>
    </r>
  </si>
  <si>
    <r>
      <rPr>
        <b/>
        <sz val="8"/>
        <rFont val="Calibri"/>
        <family val="2"/>
      </rPr>
      <t>Escada de abrir (em V)</t>
    </r>
    <r>
      <rPr>
        <sz val="8"/>
        <rFont val="Calibri"/>
        <family val="2"/>
      </rPr>
      <t>, em alumínio entre</t>
    </r>
    <r>
      <rPr>
        <b/>
        <sz val="8"/>
        <rFont val="Calibri"/>
        <family val="2"/>
      </rPr>
      <t xml:space="preserve"> 3 degraus</t>
    </r>
    <r>
      <rPr>
        <sz val="8"/>
        <rFont val="Calibri"/>
        <family val="2"/>
      </rPr>
      <t>, 
pés antiderrapantes, sapatas de borracha.</t>
    </r>
  </si>
  <si>
    <r>
      <rPr>
        <b/>
        <sz val="8"/>
        <rFont val="Calibri"/>
        <family val="2"/>
      </rPr>
      <t>Enceradeira</t>
    </r>
    <r>
      <rPr>
        <sz val="8"/>
        <rFont val="Calibri"/>
        <family val="2"/>
      </rPr>
      <t xml:space="preserve"> tipo industrial.</t>
    </r>
  </si>
  <si>
    <r>
      <rPr>
        <b/>
        <sz val="8"/>
        <rFont val="Calibri"/>
        <family val="2"/>
      </rPr>
      <t>Suporte Dispensador para sabonete líquido</t>
    </r>
    <r>
      <rPr>
        <sz val="8"/>
        <rFont val="Calibri"/>
        <family val="2"/>
      </rPr>
      <t xml:space="preserve"> em plástico ABS, 
capacidade mínima do reservatório 800 ml.</t>
    </r>
  </si>
  <si>
    <r>
      <rPr>
        <b/>
        <sz val="8"/>
        <rFont val="Calibri"/>
        <family val="2"/>
      </rPr>
      <t>Suporte Dispensador para Papel Higiênico</t>
    </r>
    <r>
      <rPr>
        <sz val="8"/>
        <rFont val="Calibri"/>
        <family val="2"/>
      </rPr>
      <t xml:space="preserve"> de 30 metros
FOLHA DUPLA alta gramatura</t>
    </r>
  </si>
  <si>
    <r>
      <rPr>
        <b/>
        <sz val="8"/>
        <rFont val="Calibri"/>
        <family val="2"/>
      </rPr>
      <t>Suporte Dispensador para Papel Toalha</t>
    </r>
    <r>
      <rPr>
        <sz val="8"/>
        <rFont val="Calibri"/>
        <family val="2"/>
      </rPr>
      <t xml:space="preserve"> interfolhas.</t>
    </r>
  </si>
  <si>
    <r>
      <rPr>
        <b/>
        <sz val="8"/>
        <rFont val="Calibri"/>
        <family val="2"/>
      </rPr>
      <t>Carrinho multiuso p/ limpeza</t>
    </r>
    <r>
      <rPr>
        <sz val="8"/>
        <rFont val="Calibri"/>
        <family val="2"/>
      </rPr>
      <t>, contendo suporte p/ baldes,
 vassouras e sacos de lixo, tipo: 4 rodízios, diâm. 
roda: 6 e 3 pol (traseiras e dianteiras); 
Medidas aprox. C126cm , L54cm, A98cm; 
Com zíper abertura lateral e bolsa 90Litros.</t>
    </r>
  </si>
  <si>
    <r>
      <rPr>
        <b/>
        <sz val="8"/>
        <rFont val="Calibri"/>
        <family val="2"/>
      </rPr>
      <t>Bombona para diluição de produtos 
líquidos</t>
    </r>
    <r>
      <rPr>
        <sz val="8"/>
        <rFont val="Calibri"/>
        <family val="2"/>
      </rPr>
      <t xml:space="preserve"> - capacidade 50 litros</t>
    </r>
  </si>
  <si>
    <r>
      <rPr>
        <b/>
        <sz val="8"/>
        <rFont val="Calibri"/>
        <family val="2"/>
      </rPr>
      <t>Aspirador pó/água grande</t>
    </r>
    <r>
      <rPr>
        <sz val="8"/>
        <rFont val="Calibri"/>
        <family val="2"/>
      </rPr>
      <t xml:space="preserve">  - industrial, tipo robô, potência 
motor: 2.400 w, tensão alimentação:110/220 v, capacidade: 70 l, 
características adicionais: bicos aspiradores e 
mangueiras/vazão 2.400 l/min.</t>
    </r>
  </si>
  <si>
    <r>
      <rPr>
        <b/>
        <sz val="8"/>
        <rFont val="Calibri"/>
        <family val="2"/>
      </rPr>
      <t>Relógio de Ponto</t>
    </r>
    <r>
      <rPr>
        <sz val="8"/>
        <rFont val="Calibri"/>
        <family val="2"/>
      </rPr>
      <t>, com leitor biométrico, 
mostrador digital, com teclas em padrão 
telefônico, com alimentação 110/220.</t>
    </r>
  </si>
  <si>
    <t>Valor Unitário de Referência</t>
  </si>
  <si>
    <t>Sob demanda da unidade de cada local</t>
  </si>
  <si>
    <r>
      <rPr>
        <b/>
        <sz val="8"/>
        <rFont val="Calibri"/>
        <family val="2"/>
      </rPr>
      <t>Sabão em Barra, glicerinado</t>
    </r>
    <r>
      <rPr>
        <sz val="8"/>
        <rFont val="Calibri"/>
        <family val="2"/>
      </rPr>
      <t xml:space="preserve">, </t>
    </r>
    <r>
      <rPr>
        <b/>
        <sz val="8"/>
        <rFont val="Calibri"/>
        <family val="2"/>
      </rPr>
      <t>neutro</t>
    </r>
    <r>
      <rPr>
        <sz val="8"/>
        <rFont val="Calibri"/>
        <family val="2"/>
      </rPr>
      <t>, multiuso. 
Apresentação em barra de aproximadamente 
200 gramas, embalagem em pacotes 
com 5 unidades cada. O produto deverá 
possuir registro/notificação na anvisa.</t>
    </r>
  </si>
  <si>
    <r>
      <rPr>
        <b/>
        <sz val="8"/>
        <rFont val="Calibri"/>
        <family val="2"/>
      </rPr>
      <t>Lustra móveis a base de silicone</t>
    </r>
    <r>
      <rPr>
        <sz val="8"/>
        <rFont val="Calibri"/>
        <family val="2"/>
      </rPr>
      <t>, repelente de 
umidade e poeira que permita um brilho seco, 
loção perfurmada. Frasco de 200 ml. Referência: 
Destac, Ypê, Bombril, Veja ou de qualidade superior</t>
    </r>
  </si>
  <si>
    <t>Frasco Aerossol de 360ml</t>
  </si>
  <si>
    <r>
      <rPr>
        <b/>
        <sz val="8"/>
        <rFont val="Calibri"/>
        <family val="2"/>
      </rPr>
      <t>Inseticida aerosol/spray</t>
    </r>
    <r>
      <rPr>
        <sz val="8"/>
        <rFont val="Calibri"/>
        <family val="2"/>
      </rPr>
      <t>, ideal para 
insetos (360ml). Referencia: 
Baygon, SPB, Raid</t>
    </r>
  </si>
  <si>
    <r>
      <rPr>
        <b/>
        <sz val="8"/>
        <rFont val="Calibri"/>
        <family val="2"/>
      </rPr>
      <t xml:space="preserve">Lysoform Desinfetante, Apresentado em 
frasco aerossol de 360ml </t>
    </r>
    <r>
      <rPr>
        <sz val="8"/>
        <rFont val="Calibri"/>
        <family val="2"/>
      </rPr>
      <t>com a seguinte 
composição: Tensoativo Catiônico, Antioxidantes, 
Propelente, e Veículo, 0,24% de Cloreto 
de Benzil Alquil Dimetil Amônio / Cloreto 
de Didecil Dimetilamônio.</t>
    </r>
  </si>
  <si>
    <r>
      <rPr>
        <b/>
        <sz val="9"/>
        <rFont val="Calibri"/>
        <family val="2"/>
      </rPr>
      <t>Lysoform Desinfetante</t>
    </r>
    <r>
      <rPr>
        <sz val="9"/>
        <rFont val="Calibri"/>
        <family val="2"/>
      </rPr>
      <t>, composição:
Tensoativo Catiônico, Antioxidantes, 
Propelente, e Veículo, 0,24% de Cloreto 
de Benzil Alquil Dimetil Amônio / 
Cloreto de Didecil Dimetilamônio.</t>
    </r>
  </si>
  <si>
    <t>Frasco de 450 ml</t>
  </si>
  <si>
    <r>
      <rPr>
        <b/>
        <sz val="9"/>
        <rFont val="Calibri"/>
        <family val="2"/>
      </rPr>
      <t>Saponáceo Cremoso multiuso</t>
    </r>
    <r>
      <rPr>
        <sz val="9"/>
        <rFont val="Calibri"/>
        <family val="2"/>
      </rPr>
      <t> 450 ml. 
Referência: Ypê, Cif ou de qualidade Superior</t>
    </r>
  </si>
  <si>
    <r>
      <rPr>
        <b/>
        <sz val="9"/>
        <rFont val="Calibri"/>
        <family val="2"/>
        <scheme val="minor"/>
      </rPr>
      <t>Refil para Rodo de Alumínio</t>
    </r>
    <r>
      <rPr>
        <sz val="9"/>
        <rFont val="Calibri"/>
        <family val="2"/>
        <scheme val="minor"/>
      </rPr>
      <t xml:space="preserve">
(para copas).</t>
    </r>
  </si>
  <si>
    <r>
      <rPr>
        <b/>
        <sz val="9"/>
        <rFont val="Calibri"/>
        <family val="2"/>
      </rPr>
      <t xml:space="preserve">Saco de Lixo de 60 litros </t>
    </r>
    <r>
      <rPr>
        <sz val="9"/>
        <rFont val="Calibri"/>
        <family val="2"/>
      </rPr>
      <t>para 
coleta seletiva (</t>
    </r>
    <r>
      <rPr>
        <b/>
        <sz val="9"/>
        <rFont val="Calibri"/>
        <family val="2"/>
      </rPr>
      <t>marrom</t>
    </r>
    <r>
      <rPr>
        <sz val="9"/>
        <rFont val="Calibri"/>
        <family val="2"/>
      </rPr>
      <t>): 
pct. 100 unidades.</t>
    </r>
  </si>
  <si>
    <r>
      <rPr>
        <b/>
        <sz val="9"/>
        <rFont val="Calibri"/>
        <family val="2"/>
      </rPr>
      <t>Saco de Lixo de 100 litros</t>
    </r>
    <r>
      <rPr>
        <sz val="9"/>
        <rFont val="Calibri"/>
        <family val="2"/>
      </rPr>
      <t xml:space="preserve"> para 
coleta seletiva (marrom): 
pct. 100 unidades.</t>
    </r>
  </si>
  <si>
    <r>
      <rPr>
        <b/>
        <sz val="9"/>
        <rFont val="Calibri"/>
        <family val="2"/>
      </rPr>
      <t>Saco de Lixo de 200 litros</t>
    </r>
    <r>
      <rPr>
        <sz val="9"/>
        <rFont val="Calibri"/>
        <family val="2"/>
      </rPr>
      <t xml:space="preserve"> para 
coleta seletiva (</t>
    </r>
    <r>
      <rPr>
        <b/>
        <sz val="9"/>
        <rFont val="Calibri"/>
        <family val="2"/>
      </rPr>
      <t>marrom</t>
    </r>
    <r>
      <rPr>
        <sz val="9"/>
        <rFont val="Calibri"/>
        <family val="2"/>
      </rPr>
      <t>): 
pct. 100 unidades.</t>
    </r>
  </si>
  <si>
    <r>
      <rPr>
        <b/>
        <sz val="9"/>
        <rFont val="Calibri"/>
        <family val="2"/>
      </rPr>
      <t>Saco de Lixo de 60 litros</t>
    </r>
    <r>
      <rPr>
        <sz val="9"/>
        <rFont val="Calibri"/>
        <family val="2"/>
      </rPr>
      <t xml:space="preserve"> para 
coleta seletiva (</t>
    </r>
    <r>
      <rPr>
        <b/>
        <sz val="9"/>
        <rFont val="Calibri"/>
        <family val="2"/>
      </rPr>
      <t>azul</t>
    </r>
    <r>
      <rPr>
        <sz val="9"/>
        <rFont val="Calibri"/>
        <family val="2"/>
      </rPr>
      <t>): 
pct. 100 unidades.</t>
    </r>
  </si>
  <si>
    <r>
      <rPr>
        <b/>
        <sz val="9"/>
        <rFont val="Calibri"/>
        <family val="2"/>
      </rPr>
      <t>Saco de Lixo de 100 litros</t>
    </r>
    <r>
      <rPr>
        <sz val="9"/>
        <rFont val="Calibri"/>
        <family val="2"/>
      </rPr>
      <t xml:space="preserve"> para 
coleta seletiva (</t>
    </r>
    <r>
      <rPr>
        <b/>
        <sz val="9"/>
        <rFont val="Calibri"/>
        <family val="2"/>
      </rPr>
      <t>azul</t>
    </r>
    <r>
      <rPr>
        <sz val="9"/>
        <rFont val="Calibri"/>
        <family val="2"/>
      </rPr>
      <t>): 
pct. 100 unidades.</t>
    </r>
  </si>
  <si>
    <r>
      <rPr>
        <b/>
        <sz val="9"/>
        <rFont val="Calibri"/>
        <family val="2"/>
      </rPr>
      <t xml:space="preserve">Saco de Lixo de 200 litros </t>
    </r>
    <r>
      <rPr>
        <sz val="9"/>
        <rFont val="Calibri"/>
        <family val="2"/>
      </rPr>
      <t>para 
coleta seletiva (</t>
    </r>
    <r>
      <rPr>
        <b/>
        <sz val="9"/>
        <rFont val="Calibri"/>
        <family val="2"/>
      </rPr>
      <t>azul</t>
    </r>
    <r>
      <rPr>
        <sz val="9"/>
        <rFont val="Calibri"/>
        <family val="2"/>
      </rPr>
      <t>): 
pct. 100 unidades.</t>
    </r>
  </si>
  <si>
    <r>
      <rPr>
        <b/>
        <sz val="9"/>
        <rFont val="Calibri"/>
        <family val="2"/>
      </rPr>
      <t>Saco de Lixo de 20 litros</t>
    </r>
    <r>
      <rPr>
        <sz val="9"/>
        <rFont val="Calibri"/>
        <family val="2"/>
      </rPr>
      <t xml:space="preserve"> 
na cor preta: pct. 100 unidades.</t>
    </r>
  </si>
  <si>
    <r>
      <rPr>
        <b/>
        <sz val="9"/>
        <rFont val="Calibri"/>
        <family val="2"/>
      </rPr>
      <t>Saco de lixo de 40 litros</t>
    </r>
    <r>
      <rPr>
        <sz val="9"/>
        <rFont val="Calibri"/>
        <family val="2"/>
      </rPr>
      <t>, 
na cor preta, alta resistência, 
07 micras:  pct. 100 unidades.</t>
    </r>
  </si>
  <si>
    <r>
      <rPr>
        <b/>
        <sz val="9"/>
        <rFont val="Calibri"/>
        <family val="2"/>
      </rPr>
      <t>Saco de lixo de 60 litros</t>
    </r>
    <r>
      <rPr>
        <sz val="9"/>
        <rFont val="Calibri"/>
        <family val="2"/>
      </rPr>
      <t>, 
na cor preta, alta resistência,
 07 micras: pct. 100 unidades.</t>
    </r>
  </si>
  <si>
    <r>
      <rPr>
        <b/>
        <sz val="9"/>
        <rFont val="Calibri"/>
        <family val="2"/>
      </rPr>
      <t>Saco de  lixo,  de 100 litros</t>
    </r>
    <r>
      <rPr>
        <sz val="9"/>
        <rFont val="Calibri"/>
        <family val="2"/>
      </rPr>
      <t>, 
cor preta, alta resistência, 
07 micras: pct. 100 unidades.</t>
    </r>
  </si>
  <si>
    <r>
      <rPr>
        <b/>
        <sz val="9"/>
        <rFont val="Calibri"/>
        <family val="2"/>
      </rPr>
      <t>Saco de lixo de 200 litros</t>
    </r>
    <r>
      <rPr>
        <sz val="9"/>
        <rFont val="Calibri"/>
        <family val="2"/>
      </rPr>
      <t>, 
na cor preta, alta resistência: 
pct. 100 unidades.</t>
    </r>
  </si>
  <si>
    <r>
      <rPr>
        <b/>
        <sz val="9"/>
        <rFont val="Calibri"/>
        <family val="2"/>
      </rPr>
      <t>Sabão em pó</t>
    </r>
    <r>
      <rPr>
        <sz val="9"/>
        <rFont val="Calibri"/>
        <family val="2"/>
      </rPr>
      <t>, biodegradável, 
perfumado.</t>
    </r>
  </si>
  <si>
    <r>
      <rPr>
        <b/>
        <sz val="9"/>
        <rFont val="Calibri"/>
        <family val="2"/>
      </rPr>
      <t>Sabão de côco em barra</t>
    </r>
    <r>
      <rPr>
        <sz val="9"/>
        <rFont val="Calibri"/>
        <family val="2"/>
      </rPr>
      <t>, 200g, 
barra sólida, solúvel em água 
(pacote com 5 unidades)</t>
    </r>
  </si>
  <si>
    <r>
      <rPr>
        <b/>
        <sz val="9"/>
        <rFont val="Calibri"/>
        <family val="2"/>
      </rPr>
      <t>Removedor de ferrugem</t>
    </r>
    <r>
      <rPr>
        <sz val="9"/>
        <rFont val="Calibri"/>
        <family val="2"/>
      </rPr>
      <t xml:space="preserve"> 
(pisos e tecidos) 50 ml</t>
    </r>
  </si>
  <si>
    <r>
      <rPr>
        <b/>
        <sz val="9"/>
        <rFont val="Calibri"/>
        <family val="2"/>
      </rPr>
      <t>Refil MOP úmido</t>
    </r>
    <r>
      <rPr>
        <sz val="9"/>
        <rFont val="Calibri"/>
        <family val="2"/>
      </rPr>
      <t>: 
Dimensões: 350 X 155 X 16 mm</t>
    </r>
  </si>
  <si>
    <r>
      <rPr>
        <b/>
        <sz val="9"/>
        <rFont val="Calibri"/>
        <family val="2"/>
      </rPr>
      <t>Odorizador de ar</t>
    </r>
    <r>
      <rPr>
        <sz val="9"/>
        <rFont val="Calibri"/>
        <family val="2"/>
      </rPr>
      <t>, apresentação:
aerossol, aplicação: aromatizador 
ambiental, características 
adicionais: ação neutralizante 
Mínimo de 360 ml.</t>
    </r>
  </si>
  <si>
    <t>Frasco de 200 ml</t>
  </si>
  <si>
    <r>
      <rPr>
        <b/>
        <sz val="9"/>
        <rFont val="Calibri"/>
        <family val="2"/>
      </rPr>
      <t>Protetor solar</t>
    </r>
    <r>
      <rPr>
        <sz val="9"/>
        <rFont val="Calibri"/>
        <family val="2"/>
      </rPr>
      <t>, mínimo fator 
FPS 60 - 200ml (Acesso à todos 
os colaboradores que  trabalham 
nos ambientes externos)</t>
    </r>
  </si>
  <si>
    <r>
      <rPr>
        <b/>
        <sz val="9"/>
        <rFont val="Calibri"/>
        <family val="2"/>
      </rPr>
      <t>Pano limpeza de chão</t>
    </r>
    <r>
      <rPr>
        <sz val="9"/>
        <rFont val="Calibri"/>
        <family val="2"/>
      </rPr>
      <t xml:space="preserve">, 100% 
algodão,  65 cm x 40 cm, </t>
    </r>
    <r>
      <rPr>
        <b/>
        <sz val="9"/>
        <rFont val="Calibri"/>
        <family val="2"/>
      </rPr>
      <t>xadrez</t>
    </r>
    <r>
      <rPr>
        <sz val="9"/>
        <rFont val="Calibri"/>
        <family val="2"/>
      </rPr>
      <t>, 
tipo saco, para limpeza de piso.</t>
    </r>
  </si>
  <si>
    <r>
      <rPr>
        <b/>
        <sz val="9"/>
        <rFont val="Calibri"/>
        <family val="2"/>
      </rPr>
      <t>Pano limpeza de chão</t>
    </r>
    <r>
      <rPr>
        <sz val="9"/>
        <rFont val="Calibri"/>
        <family val="2"/>
      </rPr>
      <t>, 100% 
algodão,madidas aproximadas de
70 cm x 40 cm, alvejado,</t>
    </r>
    <r>
      <rPr>
        <b/>
        <sz val="9"/>
        <rFont val="Calibri"/>
        <family val="2"/>
      </rPr>
      <t xml:space="preserve"> cor branca</t>
    </r>
    <r>
      <rPr>
        <sz val="9"/>
        <rFont val="Calibri"/>
        <family val="2"/>
      </rPr>
      <t>, 
tipo saco, para limpeza de piso.</t>
    </r>
  </si>
  <si>
    <r>
      <rPr>
        <b/>
        <sz val="9"/>
        <rFont val="Calibri"/>
        <family val="2"/>
      </rPr>
      <t>Palha aço</t>
    </r>
    <r>
      <rPr>
        <sz val="9"/>
        <rFont val="Calibri"/>
        <family val="2"/>
      </rPr>
      <t>, abrasividade: média, 
 nº 1</t>
    </r>
  </si>
  <si>
    <r>
      <rPr>
        <b/>
        <sz val="9"/>
        <rFont val="Calibri"/>
        <family val="2"/>
      </rPr>
      <t>Luvas de látex natural</t>
    </r>
    <r>
      <rPr>
        <sz val="9"/>
        <rFont val="Calibri"/>
        <family val="2"/>
      </rPr>
      <t>, tamanhos 
P, M, G, forrada, palma 
antiderrapante, espessura 0,55 mm, 
cano longo - cor AMARELA</t>
    </r>
  </si>
  <si>
    <r>
      <rPr>
        <b/>
        <sz val="9"/>
        <rFont val="Calibri"/>
        <family val="2"/>
      </rPr>
      <t>Luvas de látex natural</t>
    </r>
    <r>
      <rPr>
        <sz val="9"/>
        <rFont val="Calibri"/>
        <family val="2"/>
      </rPr>
      <t>, tamanhos 
P, M, G, forrada, palma 
antiderrapante, espessura 0,55 mm, 
cano longo - cor VERDE</t>
    </r>
  </si>
  <si>
    <r>
      <rPr>
        <b/>
        <sz val="9"/>
        <rFont val="Calibri"/>
        <family val="2"/>
      </rPr>
      <t>Lustra móveis</t>
    </r>
    <r>
      <rPr>
        <sz val="9"/>
        <rFont val="Calibri"/>
        <family val="2"/>
      </rPr>
      <t>, cera a base de 
silicone, que permita um brilho 
seco, loção perfumada, 200ml.</t>
    </r>
  </si>
  <si>
    <r>
      <rPr>
        <b/>
        <sz val="9"/>
        <rFont val="Calibri"/>
        <family val="2"/>
      </rPr>
      <t>Loção limpa vidros</t>
    </r>
    <r>
      <rPr>
        <sz val="9"/>
        <rFont val="Calibri"/>
        <family val="2"/>
      </rPr>
      <t xml:space="preserve">, anti embaçante, 
fragrância suave. </t>
    </r>
  </si>
  <si>
    <r>
      <rPr>
        <b/>
        <sz val="9"/>
        <rFont val="Calibri"/>
        <family val="2"/>
      </rPr>
      <t>Limpador multiuso</t>
    </r>
    <r>
      <rPr>
        <sz val="9"/>
        <rFont val="Calibri"/>
        <family val="2"/>
      </rPr>
      <t xml:space="preserve"> instantâneo, 
em embalagem de 500 ml com bico 
dosador (Similar Veja)</t>
    </r>
  </si>
  <si>
    <r>
      <rPr>
        <b/>
        <sz val="9"/>
        <rFont val="Calibri"/>
        <family val="2"/>
      </rPr>
      <t>Limpa alumínio</t>
    </r>
    <r>
      <rPr>
        <sz val="9"/>
        <rFont val="Calibri"/>
        <family val="2"/>
      </rPr>
      <t xml:space="preserve">, polidor de metais, 
apresentação líquida. </t>
    </r>
  </si>
  <si>
    <r>
      <rPr>
        <b/>
        <sz val="9"/>
        <rFont val="Calibri"/>
        <family val="2"/>
      </rPr>
      <t>Flanela em tecido</t>
    </r>
    <r>
      <rPr>
        <sz val="9"/>
        <rFont val="Calibri"/>
        <family val="2"/>
      </rPr>
      <t xml:space="preserve">, 100% algodão, 
medida mínima 0,38 x 0,58 cm, com 
acabamento nas bordas, nas cores 
laranja/amarela para serviços 
gerais e branca (para copa). </t>
    </r>
  </si>
  <si>
    <r>
      <rPr>
        <b/>
        <sz val="9"/>
        <rFont val="Calibri"/>
        <family val="2"/>
      </rPr>
      <t>Fibra Sintética</t>
    </r>
    <r>
      <rPr>
        <sz val="9"/>
        <rFont val="Calibri"/>
        <family val="2"/>
      </rPr>
      <t xml:space="preserve"> de limpeza leve (LT) 
260 mm x 102 mm (cor branca)</t>
    </r>
  </si>
  <si>
    <r>
      <rPr>
        <b/>
        <sz val="9"/>
        <rFont val="Calibri"/>
        <family val="2"/>
      </rPr>
      <t>Esponja dupla face</t>
    </r>
    <r>
      <rPr>
        <sz val="9"/>
        <rFont val="Calibri"/>
        <family val="2"/>
      </rPr>
      <t>, fibra para 
limpeza geral - referência 3m</t>
    </r>
  </si>
  <si>
    <r>
      <rPr>
        <b/>
        <sz val="9"/>
        <rFont val="Calibri"/>
        <family val="2"/>
      </rPr>
      <t>Esponja de lã de aço</t>
    </r>
    <r>
      <rPr>
        <sz val="9"/>
        <rFont val="Calibri"/>
        <family val="2"/>
      </rPr>
      <t>, 
referência Bombril, Assolan.</t>
    </r>
  </si>
  <si>
    <r>
      <rPr>
        <b/>
        <sz val="9"/>
        <rFont val="Calibri"/>
        <family val="2"/>
      </rPr>
      <t>Detergente ácido</t>
    </r>
    <r>
      <rPr>
        <sz val="9"/>
        <rFont val="Calibri"/>
        <family val="2"/>
      </rPr>
      <t xml:space="preserve"> para limpeza 
de pedras, apresentação líquida.</t>
    </r>
  </si>
  <si>
    <r>
      <rPr>
        <b/>
        <sz val="9"/>
        <rFont val="Calibri"/>
        <family val="2"/>
      </rPr>
      <t>Pano de Prato</t>
    </r>
    <r>
      <rPr>
        <sz val="9"/>
        <rFont val="Calibri"/>
        <family val="2"/>
      </rPr>
      <t xml:space="preserve"> em algodão 41x66 cm
para as copas</t>
    </r>
  </si>
  <si>
    <t>Frasco de 500 ml</t>
  </si>
  <si>
    <r>
      <rPr>
        <b/>
        <sz val="9"/>
        <rFont val="Calibri"/>
        <family val="2"/>
      </rPr>
      <t>Detergente</t>
    </r>
    <r>
      <rPr>
        <sz val="9"/>
        <rFont val="Calibri"/>
        <family val="2"/>
      </rPr>
      <t>, aplicação: limpeza 
em pias, aroma: neutro, líquido.</t>
    </r>
  </si>
  <si>
    <r>
      <rPr>
        <b/>
        <sz val="9"/>
        <rFont val="Calibri"/>
        <family val="2"/>
      </rPr>
      <t xml:space="preserve">Desinfetante, solução aquosa </t>
    </r>
    <r>
      <rPr>
        <sz val="9"/>
        <rFont val="Calibri"/>
        <family val="2"/>
      </rPr>
      <t xml:space="preserve">
concentrada, com aroma. 
</t>
    </r>
  </si>
  <si>
    <r>
      <rPr>
        <b/>
        <sz val="9"/>
        <rFont val="Calibri"/>
        <family val="2"/>
      </rPr>
      <t xml:space="preserve">Pedra/Desodorizador Sanitário </t>
    </r>
    <r>
      <rPr>
        <sz val="9"/>
        <rFont val="Calibri"/>
        <family val="2"/>
      </rPr>
      <t>25g, 
com suporte para a pedra, com aroma. 
Referência: Sany bril, Sani-all.</t>
    </r>
  </si>
  <si>
    <r>
      <rPr>
        <b/>
        <sz val="9"/>
        <rFont val="Calibri"/>
        <family val="2"/>
      </rPr>
      <t>Desengraxante; detergente 
industrial</t>
    </r>
    <r>
      <rPr>
        <sz val="9"/>
        <rFont val="Calibri"/>
        <family val="2"/>
      </rPr>
      <t xml:space="preserve">  de uso profissional)</t>
    </r>
  </si>
  <si>
    <r>
      <rPr>
        <b/>
        <sz val="9"/>
        <rFont val="Calibri"/>
        <family val="2"/>
      </rPr>
      <t>Cera Líquida, acrílica</t>
    </r>
    <r>
      <rPr>
        <sz val="9"/>
        <rFont val="Calibri"/>
        <family val="2"/>
      </rPr>
      <t>, aplicação: 
piso cerâmico, granitos, 
mármores, paviflex.</t>
    </r>
  </si>
  <si>
    <r>
      <rPr>
        <b/>
        <sz val="9"/>
        <rFont val="Calibri"/>
        <family val="2"/>
      </rPr>
      <t>Álcool etílico</t>
    </r>
    <r>
      <rPr>
        <sz val="9"/>
        <rFont val="Calibri"/>
        <family val="2"/>
      </rPr>
      <t xml:space="preserve">, hidratado, teor 
alcoólico: </t>
    </r>
    <r>
      <rPr>
        <b/>
        <sz val="9"/>
        <rFont val="Calibri"/>
        <family val="2"/>
      </rPr>
      <t>70% (70° GL)</t>
    </r>
    <r>
      <rPr>
        <sz val="9"/>
        <rFont val="Calibri"/>
        <family val="2"/>
      </rPr>
      <t>, 
apresentação: líquido.</t>
    </r>
  </si>
  <si>
    <r>
      <rPr>
        <b/>
        <sz val="9"/>
        <rFont val="Calibri"/>
        <family val="2"/>
      </rPr>
      <t>Água sanitária:</t>
    </r>
    <r>
      <rPr>
        <sz val="9"/>
        <rFont val="Calibri"/>
        <family val="2"/>
      </rPr>
      <t xml:space="preserve"> incolor, 
aplicação: lavagem e alvejante 
de roupas, banheiras, pias.</t>
    </r>
  </si>
  <si>
    <r>
      <rPr>
        <b/>
        <sz val="9"/>
        <rFont val="Calibri"/>
        <family val="2"/>
      </rPr>
      <t>Sabonete Líquido</t>
    </r>
    <r>
      <rPr>
        <sz val="9"/>
        <rFont val="Calibri"/>
        <family val="2"/>
      </rPr>
      <t>:
- hipoalergênico;
- Dermatologicamente testado;
- cremoso / glicerinado;
- galão de 5 (cinco) litros.</t>
    </r>
  </si>
  <si>
    <t>Pacote (fardo) cotendo
64 (sessenta e quatro)
Rolos</t>
  </si>
  <si>
    <r>
      <rPr>
        <b/>
        <sz val="9"/>
        <rFont val="Calibri"/>
        <family val="2"/>
      </rPr>
      <t>Papel Higiênico</t>
    </r>
    <r>
      <rPr>
        <sz val="9"/>
        <rFont val="Calibri"/>
        <family val="2"/>
      </rPr>
      <t xml:space="preserve">:
- de Folhas Brancas;
- </t>
    </r>
    <r>
      <rPr>
        <b/>
        <u/>
        <sz val="9"/>
        <rFont val="Calibri"/>
        <family val="2"/>
      </rPr>
      <t>FOLHA DUPLA</t>
    </r>
    <r>
      <rPr>
        <sz val="9"/>
        <rFont val="Calibri"/>
        <family val="2"/>
      </rPr>
      <t>;
- 100% celulose VIRGEM;
- gramatura de aproximadamente 26g/m2 à 32g/m2.
- pacote (fardo) contendo 64 (sessenta e quatro) rolos de 30 (trinta) metros por 10 (dez) centímetros cada rolo;
- similar marcas: Neve, Duetto ou de qualidade superior;</t>
    </r>
  </si>
  <si>
    <r>
      <rPr>
        <b/>
        <sz val="9"/>
        <rFont val="Calibri"/>
        <family val="2"/>
      </rPr>
      <t>Papel Toalha Interfolhado</t>
    </r>
    <r>
      <rPr>
        <sz val="9"/>
        <rFont val="Calibri"/>
        <family val="2"/>
      </rPr>
      <t xml:space="preserve">:
- interfolhado;
- de Folhas Simples Brancas de 2 ou 3 dobras;
- medidas 23 cm x 21 cm (aproximadamente);
- com alta absorção;
- com gramatura igual ou acima de 20 g/m2;
- fibra 100 % celulose VIRGEM;
- não reciclado;
- pacote (fardo) contendo 1.000 (mil) folhas.
- similar marcas: Ouropel; </t>
    </r>
  </si>
  <si>
    <t>Garrafa de 
2 Litros</t>
  </si>
  <si>
    <r>
      <rPr>
        <b/>
        <sz val="9"/>
        <rFont val="Calibri"/>
        <family val="2"/>
        <scheme val="minor"/>
      </rPr>
      <t xml:space="preserve">Refrigerante 
</t>
    </r>
    <r>
      <rPr>
        <sz val="9"/>
        <rFont val="Calibri"/>
        <family val="2"/>
        <scheme val="minor"/>
      </rPr>
      <t>bebida gaseificada, não alcoólica 
e não fermentada, feita com água, 
açúcar, extratos ou aromas de 
frutas e gás carbônicor,</t>
    </r>
    <r>
      <rPr>
        <b/>
        <sz val="9"/>
        <rFont val="Calibri"/>
        <family val="2"/>
        <scheme val="minor"/>
      </rPr>
      <t>sabores
(a ser escolhida)</t>
    </r>
    <r>
      <rPr>
        <sz val="9"/>
        <rFont val="Calibri"/>
        <family val="2"/>
        <scheme val="minor"/>
      </rPr>
      <t>.</t>
    </r>
  </si>
  <si>
    <r>
      <rPr>
        <b/>
        <sz val="9"/>
        <rFont val="Calibri"/>
        <family val="2"/>
        <scheme val="minor"/>
      </rPr>
      <t xml:space="preserve">Bolo recheado e confeitado 
</t>
    </r>
    <r>
      <rPr>
        <sz val="9"/>
        <rFont val="Calibri"/>
        <family val="2"/>
        <scheme val="minor"/>
      </rPr>
      <t>com 2 camadas de recheio sabores 
diversos (a ser escolhido). Cobertura 
(a ser escolhida)  a ser entregue inteiro 
ou pedaços por quilo.</t>
    </r>
  </si>
  <si>
    <t>Bandeja com 6 unidades</t>
  </si>
  <si>
    <r>
      <t xml:space="preserve">Iogurte
</t>
    </r>
    <r>
      <rPr>
        <sz val="9"/>
        <rFont val="Calibri"/>
        <family val="2"/>
        <scheme val="minor"/>
      </rPr>
      <t xml:space="preserve">Bebida Láctea fermentada,
sabores diversos (a ser escolhido)
Pronto para o consumo em badeja 
de 6 unidades, sendo cada unidadade 
e aproximadamente 90g.
</t>
    </r>
  </si>
  <si>
    <t>Caixa
de
200 ml</t>
  </si>
  <si>
    <r>
      <t xml:space="preserve">Achocolatado  líquido
</t>
    </r>
    <r>
      <rPr>
        <sz val="9"/>
        <rFont val="Calibri"/>
        <family val="2"/>
        <scheme val="minor"/>
      </rPr>
      <t>Pronto para o consumo
Principais ingredientes:
Leite, Chocolate, açucares.
Ref: Toddynho, Nescau, etc.</t>
    </r>
    <r>
      <rPr>
        <b/>
        <sz val="9"/>
        <rFont val="Calibri"/>
        <family val="2"/>
        <scheme val="minor"/>
      </rPr>
      <t xml:space="preserve">
Embalado em caixa de 200ml
acompanhando canudo.</t>
    </r>
  </si>
  <si>
    <r>
      <rPr>
        <b/>
        <sz val="9"/>
        <rFont val="Calibri"/>
        <family val="2"/>
        <scheme val="minor"/>
      </rPr>
      <t xml:space="preserve">Mini Kibe
</t>
    </r>
    <r>
      <rPr>
        <sz val="9"/>
        <rFont val="Calibri"/>
        <family val="2"/>
        <scheme val="minor"/>
      </rPr>
      <t>de carne moída temperada 
com trigo especial para Kibe.
Mini/Em torno de 25g a unidade.</t>
    </r>
  </si>
  <si>
    <r>
      <rPr>
        <b/>
        <sz val="9"/>
        <rFont val="Calibri"/>
        <family val="2"/>
        <scheme val="minor"/>
      </rPr>
      <t xml:space="preserve">Mini Pastel de Carne
</t>
    </r>
    <r>
      <rPr>
        <sz val="9"/>
        <rFont val="Calibri"/>
        <family val="2"/>
        <scheme val="minor"/>
      </rPr>
      <t>recheada com carne moída temperada.
Mini/Em torno de 25g a unidade.</t>
    </r>
  </si>
  <si>
    <r>
      <rPr>
        <b/>
        <sz val="9"/>
        <rFont val="Calibri"/>
        <family val="2"/>
        <scheme val="minor"/>
      </rPr>
      <t xml:space="preserve">Mini Risoles de Carne
</t>
    </r>
    <r>
      <rPr>
        <sz val="9"/>
        <rFont val="Calibri"/>
        <family val="2"/>
        <scheme val="minor"/>
      </rPr>
      <t>recheada com carne 
moída temperada.
Mini/Em torno de 25g a unidade.</t>
    </r>
  </si>
  <si>
    <r>
      <rPr>
        <b/>
        <sz val="9"/>
        <rFont val="Calibri"/>
        <family val="2"/>
        <scheme val="minor"/>
      </rPr>
      <t>Mini Coxinha de Frango</t>
    </r>
    <r>
      <rPr>
        <sz val="9"/>
        <rFont val="Calibri"/>
        <family val="2"/>
        <scheme val="minor"/>
      </rPr>
      <t xml:space="preserve"> recheada 
com frango temperado 
refogado desfiado.
Mini/Em torno de 25g a unidade.</t>
    </r>
  </si>
  <si>
    <r>
      <rPr>
        <b/>
        <sz val="9"/>
        <rFont val="Calibri"/>
        <family val="2"/>
        <scheme val="minor"/>
      </rPr>
      <t>Mini Empadinha de Palmito</t>
    </r>
    <r>
      <rPr>
        <sz val="9"/>
        <rFont val="Calibri"/>
        <family val="2"/>
        <scheme val="minor"/>
      </rPr>
      <t xml:space="preserve"> composta 
de massa podre salgada 
recheada com palmito refogado.
Mini/Em torno de 25g a unidade.</t>
    </r>
  </si>
  <si>
    <r>
      <rPr>
        <b/>
        <sz val="9"/>
        <rFont val="Calibri"/>
        <family val="2"/>
        <scheme val="minor"/>
      </rPr>
      <t xml:space="preserve">Prato Descartável para sobremesa </t>
    </r>
    <r>
      <rPr>
        <sz val="9"/>
        <rFont val="Calibri"/>
        <family val="2"/>
        <scheme val="minor"/>
      </rPr>
      <t xml:space="preserve"> 
de aproximadamente 15cm, 
de poliestireno
100% atóxico, cor branco.</t>
    </r>
  </si>
  <si>
    <r>
      <rPr>
        <b/>
        <sz val="9"/>
        <rFont val="Calibri"/>
        <family val="2"/>
        <scheme val="minor"/>
      </rPr>
      <t xml:space="preserve">Colher Descartável para sobremesa 
</t>
    </r>
    <r>
      <rPr>
        <sz val="9"/>
        <rFont val="Calibri"/>
        <family val="2"/>
        <scheme val="minor"/>
      </rPr>
      <t xml:space="preserve">transparente de aproximadamente 
12,5cm x 2,5cm. de poliestireno.
100% atóxico, </t>
    </r>
    <r>
      <rPr>
        <b/>
        <sz val="9"/>
        <rFont val="Calibri"/>
        <family val="2"/>
        <scheme val="minor"/>
      </rPr>
      <t>cor transparente (cristal)</t>
    </r>
    <r>
      <rPr>
        <sz val="9"/>
        <rFont val="Calibri"/>
        <family val="2"/>
        <scheme val="minor"/>
      </rPr>
      <t>.</t>
    </r>
  </si>
  <si>
    <r>
      <rPr>
        <b/>
        <sz val="9"/>
        <rFont val="Calibri"/>
        <family val="2"/>
        <scheme val="minor"/>
      </rPr>
      <t xml:space="preserve">Garfo Descartável para sobremesa 
</t>
    </r>
    <r>
      <rPr>
        <sz val="9"/>
        <rFont val="Calibri"/>
        <family val="2"/>
        <scheme val="minor"/>
      </rPr>
      <t xml:space="preserve">transparente de aproximadamente 
12,5cm x 2,5cm. de poliestireno.
100% atóxico, </t>
    </r>
    <r>
      <rPr>
        <b/>
        <sz val="9"/>
        <rFont val="Calibri"/>
        <family val="2"/>
        <scheme val="minor"/>
      </rPr>
      <t>cor transparente (cristal)</t>
    </r>
    <r>
      <rPr>
        <sz val="9"/>
        <rFont val="Calibri"/>
        <family val="2"/>
        <scheme val="minor"/>
      </rPr>
      <t>.</t>
    </r>
  </si>
  <si>
    <r>
      <rPr>
        <b/>
        <sz val="9"/>
        <rFont val="Calibri"/>
        <family val="2"/>
        <scheme val="minor"/>
      </rPr>
      <t>Suco integral de uva</t>
    </r>
    <r>
      <rPr>
        <sz val="9"/>
        <rFont val="Calibri"/>
        <family val="2"/>
        <scheme val="minor"/>
      </rPr>
      <t>, 
sem adição de açúcar ou outros 
ingredientes</t>
    </r>
  </si>
  <si>
    <r>
      <rPr>
        <b/>
        <sz val="9"/>
        <rFont val="Calibri"/>
        <family val="2"/>
        <scheme val="minor"/>
      </rPr>
      <t>Chá capim cidreira em sachê 
(saquinho de no mínimo 10g)</t>
    </r>
    <r>
      <rPr>
        <sz val="9"/>
        <rFont val="Calibri"/>
        <family val="2"/>
        <scheme val="minor"/>
      </rPr>
      <t>,
caixa com 10 sachês), envelopados 
individualmente. Referência Leão ou 
de qualidade equivalente.</t>
    </r>
  </si>
  <si>
    <r>
      <t>Requeijão cremoso tradicional.</t>
    </r>
    <r>
      <rPr>
        <sz val="9"/>
        <rFont val="Calibri"/>
        <family val="2"/>
        <scheme val="minor"/>
      </rPr>
      <t xml:space="preserve"> 
Referência Qualy.</t>
    </r>
  </si>
  <si>
    <r>
      <t>Fruta Banana Prata</t>
    </r>
    <r>
      <rPr>
        <sz val="9"/>
        <rFont val="Calibri"/>
        <family val="2"/>
        <scheme val="minor"/>
      </rPr>
      <t>, 
madura boa para o consumo.</t>
    </r>
  </si>
  <si>
    <r>
      <rPr>
        <b/>
        <sz val="9"/>
        <rFont val="Calibri"/>
        <family val="2"/>
        <scheme val="minor"/>
      </rPr>
      <t>Bolo alimentício tipo caseiro</t>
    </r>
    <r>
      <rPr>
        <sz val="9"/>
        <rFont val="Calibri"/>
        <family val="2"/>
        <scheme val="minor"/>
      </rPr>
      <t>, 
de padaria. Com cobertura, 
sabores (a serem escolhidos). Por Kilo.</t>
    </r>
  </si>
  <si>
    <r>
      <rPr>
        <b/>
        <sz val="9"/>
        <rFont val="Calibri"/>
        <family val="2"/>
        <scheme val="minor"/>
      </rPr>
      <t>Bolo alimentício tipo caseiro</t>
    </r>
    <r>
      <rPr>
        <sz val="9"/>
        <rFont val="Calibri"/>
        <family val="2"/>
        <scheme val="minor"/>
      </rPr>
      <t>, 
de padaria. Sem cobertura, 
sabores (a serem escolhidos). Por Kilo.</t>
    </r>
  </si>
  <si>
    <t>Pacote de 140g</t>
  </si>
  <si>
    <r>
      <rPr>
        <b/>
        <sz val="9"/>
        <rFont val="Calibri"/>
        <family val="2"/>
        <scheme val="minor"/>
      </rPr>
      <t>Biscoito de classificação doce</t>
    </r>
    <r>
      <rPr>
        <sz val="9"/>
        <rFont val="Calibri"/>
        <family val="2"/>
        <scheme val="minor"/>
      </rPr>
      <t xml:space="preserve">, tipo </t>
    </r>
    <r>
      <rPr>
        <b/>
        <sz val="9"/>
        <rFont val="Calibri"/>
        <family val="2"/>
        <scheme val="minor"/>
      </rPr>
      <t>cookie</t>
    </r>
    <r>
      <rPr>
        <sz val="9"/>
        <rFont val="Calibri"/>
        <family val="2"/>
        <scheme val="minor"/>
      </rPr>
      <t>, 
pacote 140g, com gotas de chocolate, 
ref BALDUCCO ou similar equivalente.</t>
    </r>
  </si>
  <si>
    <r>
      <rPr>
        <b/>
        <sz val="9"/>
        <rFont val="Calibri"/>
        <family val="2"/>
        <scheme val="minor"/>
      </rPr>
      <t>Açúcar cristal</t>
    </r>
    <r>
      <rPr>
        <sz val="9"/>
        <rFont val="Calibri"/>
        <family val="2"/>
        <scheme val="minor"/>
      </rPr>
      <t xml:space="preserve">, acondicionado em embalagem 
primária de polietileno, com 1kg de peso líquido.
</t>
    </r>
  </si>
  <si>
    <t>Por demanda da unidade de cada local</t>
  </si>
  <si>
    <r>
      <t>Mini Croissant</t>
    </r>
    <r>
      <rPr>
        <sz val="9"/>
        <rFont val="Calibri"/>
        <family val="2"/>
        <scheme val="minor"/>
      </rPr>
      <t xml:space="preserve"> de Presunto e Queijo
recheada com Presunto e Queijo. 
Mini/Em torno de 25g a unidade.</t>
    </r>
  </si>
  <si>
    <t>Copos Descartáveis de 80 ml, 
poliestireno para bebidas quentes e frias, 
100% atóxico, cor incolor. Atenda a norma 
ABNT NBR 14.865 (essa norma estabelece 
os requisitos mínimos exigíveis para os 
copos plásticos descartáveis, que são 
destinados ao consumo de bebidas e
 outros usos similares),  peso mínimo 1,15g.</t>
  </si>
  <si>
    <r>
      <rPr>
        <b/>
        <sz val="9"/>
        <rFont val="Calibri"/>
        <family val="2"/>
        <scheme val="minor"/>
      </rPr>
      <t xml:space="preserve">Fruta Maçã Argentina, </t>
    </r>
    <r>
      <rPr>
        <sz val="9"/>
        <rFont val="Calibri"/>
        <family val="2"/>
        <scheme val="minor"/>
      </rPr>
      <t xml:space="preserve"> 
madura boa para o consumo.</t>
    </r>
  </si>
  <si>
    <r>
      <rPr>
        <b/>
        <sz val="9"/>
        <rFont val="Calibri"/>
        <family val="2"/>
        <scheme val="minor"/>
      </rPr>
      <t xml:space="preserve">Mini Risoles de Queijo
</t>
    </r>
    <r>
      <rPr>
        <sz val="9"/>
        <rFont val="Calibri"/>
        <family val="2"/>
        <scheme val="minor"/>
      </rPr>
      <t>recheada com queijo mussarela.
Mini/Em torno de 25g a unidade.</t>
    </r>
  </si>
  <si>
    <r>
      <t xml:space="preserve">Baguete de Salpicão de Frango, 
queijo prato, alface e tomate, 
</t>
    </r>
    <r>
      <rPr>
        <sz val="9"/>
        <rFont val="Calibri"/>
        <family val="2"/>
        <scheme val="minor"/>
      </rPr>
      <t>no Pão Francês ou Baguete cortado
 em pedaços pequenos.</t>
    </r>
    <r>
      <rPr>
        <b/>
        <sz val="9"/>
        <rFont val="Calibri"/>
        <family val="2"/>
        <scheme val="minor"/>
      </rPr>
      <t xml:space="preserve">
</t>
    </r>
    <r>
      <rPr>
        <sz val="9"/>
        <rFont val="Calibri"/>
        <family val="2"/>
        <scheme val="minor"/>
      </rPr>
      <t>Em torno de 100g a unidade.</t>
    </r>
  </si>
  <si>
    <r>
      <t xml:space="preserve">Baguete de Peito de Peru, 
queijo prato, alface e tomate, 
</t>
    </r>
    <r>
      <rPr>
        <sz val="9"/>
        <rFont val="Calibri"/>
        <family val="2"/>
        <scheme val="minor"/>
      </rPr>
      <t xml:space="preserve">no Pão Francês ou Baguete </t>
    </r>
    <r>
      <rPr>
        <b/>
        <sz val="9"/>
        <rFont val="Calibri"/>
        <family val="2"/>
        <scheme val="minor"/>
      </rPr>
      <t xml:space="preserve">
</t>
    </r>
    <r>
      <rPr>
        <sz val="9"/>
        <rFont val="Calibri"/>
        <family val="2"/>
        <scheme val="minor"/>
      </rPr>
      <t>Em torno de 100g a unidade.</t>
    </r>
  </si>
  <si>
    <r>
      <t xml:space="preserve">Baguete de Presunto e Queijo, 
queijo prato, alface e tomate, 
</t>
    </r>
    <r>
      <rPr>
        <sz val="9"/>
        <rFont val="Calibri"/>
        <family val="2"/>
        <scheme val="minor"/>
      </rPr>
      <t>no Pão Francês ou Baguete 
Em torno de 100g a unidade.</t>
    </r>
  </si>
  <si>
    <t>Deve ser 5,00% ou maior→
Conforme realizada da empresa</t>
  </si>
  <si>
    <t>Pago  conforme CCT</t>
  </si>
  <si>
    <r>
      <rPr>
        <b/>
        <sz val="9"/>
        <rFont val="Calibri"/>
        <family val="2"/>
        <scheme val="minor"/>
      </rPr>
      <t xml:space="preserve">Boleira Suporte para Bolos
</t>
    </r>
    <r>
      <rPr>
        <sz val="9"/>
        <rFont val="Calibri"/>
        <family val="2"/>
        <scheme val="minor"/>
      </rPr>
      <t>de aproximadamente 35 cm  x 11 cm,
transparente em vidro.</t>
    </r>
  </si>
  <si>
    <t>Valor Total de Referência (24 meses de contrato)</t>
  </si>
  <si>
    <t>Quantidade Total Estimada (24 meses de contrato)</t>
  </si>
  <si>
    <t>Total Insumos Copa</t>
  </si>
  <si>
    <r>
      <t xml:space="preserve">RELAÇÃO  DE MATERIAIS DE CONSUMO DE HIGIENE 
</t>
    </r>
    <r>
      <rPr>
        <sz val="9"/>
        <rFont val="Calibri"/>
        <family val="2"/>
      </rPr>
      <t xml:space="preserve"> (quantidade estimada para 24 meses de contrato)</t>
    </r>
  </si>
  <si>
    <r>
      <rPr>
        <sz val="9"/>
        <rFont val="Calibri"/>
        <family val="2"/>
        <scheme val="minor"/>
      </rPr>
      <t xml:space="preserve">RELAÇÃO  DE INSUMOS DA COPA </t>
    </r>
    <r>
      <rPr>
        <b/>
        <sz val="9"/>
        <rFont val="Calibri"/>
        <family val="2"/>
        <scheme val="minor"/>
      </rPr>
      <t>(quantidade estimada para 24 meses de contrato)</t>
    </r>
  </si>
  <si>
    <r>
      <rPr>
        <sz val="11"/>
        <rFont val="Calibri"/>
        <family val="2"/>
      </rPr>
      <t xml:space="preserve">RELAÇÃO  DE MATERIAIS DE CONSUMO DE LIMPEZA </t>
    </r>
    <r>
      <rPr>
        <b/>
        <sz val="11"/>
        <rFont val="Calibri"/>
        <family val="2"/>
      </rPr>
      <t>(quantidade estimada para 24 meses de contrato)</t>
    </r>
  </si>
  <si>
    <t>RELAÇÃO  DE UTENSÍLIOS 
(quantidade estimada para 24 meses de contrato)</t>
  </si>
  <si>
    <t>Vida Útil
(Meses)</t>
  </si>
  <si>
    <t>Valor Total 
de Referência 
(24 meses de contrato)</t>
  </si>
  <si>
    <t>Custo Mensal 
por Funicionário</t>
  </si>
  <si>
    <t>Custo Total Mensal por Funcionário</t>
  </si>
  <si>
    <t>Quantidade Total de Funcionários</t>
  </si>
  <si>
    <t>Volume em (M³)</t>
  </si>
  <si>
    <t>Volume Total para 2 serviços. (M³)</t>
  </si>
  <si>
    <r>
      <t xml:space="preserve">Serviços de </t>
    </r>
    <r>
      <rPr>
        <b/>
        <sz val="10"/>
        <color theme="1"/>
        <rFont val="Times New Roman"/>
        <family val="1"/>
      </rPr>
      <t>Lavagem das Fachadas Envidraçadas, Pastilhas / Alvenaria  e Esquadrias (face externa)</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r>
      <rPr>
        <sz val="10"/>
        <color theme="1"/>
        <rFont val="Times New Roman"/>
        <family val="1"/>
      </rPr>
      <t>. Conforme Termo de Referência.</t>
    </r>
  </si>
  <si>
    <r>
      <t xml:space="preserve">Serviços de </t>
    </r>
    <r>
      <rPr>
        <b/>
        <sz val="14"/>
        <color theme="1"/>
        <rFont val="Times New Roman"/>
        <family val="1"/>
      </rPr>
      <t>Lavagem das Fachadas Envidraçadas, Pastilhas / Alvenaria  e Esquadrias (face externa)</t>
    </r>
    <r>
      <rPr>
        <sz val="14"/>
        <color theme="1"/>
        <rFont val="Times New Roman"/>
        <family val="1"/>
      </rPr>
      <t xml:space="preserve"> para atender as necessidades da Superintendência Regional de Polícia Federal em Santa Catarina e suas Unidades Descentralizadas, por Demanda. Conforme Termo de Referência.</t>
    </r>
  </si>
  <si>
    <r>
      <t xml:space="preserve">Serviços de </t>
    </r>
    <r>
      <rPr>
        <b/>
        <sz val="10"/>
        <color theme="1"/>
        <rFont val="Times New Roman"/>
        <family val="1"/>
      </rPr>
      <t>Dedetização, Desinsetização, Desratização, Descupinização</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r>
      <rPr>
        <sz val="10"/>
        <color theme="1"/>
        <rFont val="Times New Roman"/>
        <family val="1"/>
      </rPr>
      <t>. Conforme Termo de Referência.</t>
    </r>
  </si>
  <si>
    <r>
      <t xml:space="preserve">Serviços de </t>
    </r>
    <r>
      <rPr>
        <b/>
        <sz val="14"/>
        <color theme="1"/>
        <rFont val="Times New Roman"/>
        <family val="1"/>
      </rPr>
      <t>Dedetização, Desinsetização, Desratização, Descupinização</t>
    </r>
    <r>
      <rPr>
        <sz val="14"/>
        <color theme="1"/>
        <rFont val="Times New Roman"/>
        <family val="1"/>
      </rPr>
      <t xml:space="preserve"> por Demanda. Conforme Termo de Referência.</t>
    </r>
  </si>
  <si>
    <r>
      <t>Serviços de</t>
    </r>
    <r>
      <rPr>
        <b/>
        <sz val="10"/>
        <color theme="1"/>
        <rFont val="Times New Roman"/>
        <family val="1"/>
      </rPr>
      <t xml:space="preserve"> Limpeza e Desinfecção dos Reservatórios de Água Potável</t>
    </r>
    <r>
      <rPr>
        <sz val="10"/>
        <color theme="1"/>
        <rFont val="Times New Roman"/>
        <family val="1"/>
      </rPr>
      <t xml:space="preserve"> e Caixas D'água, para atender as necessidades da Superintendência Regional de Polícia Federal em Santa Catarina e suas Unidades Descentralizadas, </t>
    </r>
    <r>
      <rPr>
        <b/>
        <sz val="10"/>
        <color theme="1"/>
        <rFont val="Times New Roman"/>
        <family val="1"/>
      </rPr>
      <t>por Demanda</t>
    </r>
    <r>
      <rPr>
        <sz val="10"/>
        <color theme="1"/>
        <rFont val="Times New Roman"/>
        <family val="1"/>
      </rPr>
      <t>. Conforme Termo de Referência.</t>
    </r>
  </si>
  <si>
    <r>
      <t xml:space="preserve">Serviços de </t>
    </r>
    <r>
      <rPr>
        <b/>
        <sz val="10"/>
        <color theme="1"/>
        <rFont val="Times New Roman"/>
        <family val="1"/>
      </rPr>
      <t>Limpeza e Desinfecção dos Reservatórios de Água Potável</t>
    </r>
    <r>
      <rPr>
        <sz val="10"/>
        <color theme="1"/>
        <rFont val="Times New Roman"/>
        <family val="1"/>
      </rPr>
      <t xml:space="preserve"> por Demanda. Conforme Termo de Referência.</t>
    </r>
  </si>
  <si>
    <t>Florianópolis/SC - SR/PF/SC
Edifício de 6 andares</t>
  </si>
  <si>
    <t>Itajaí/SC - DPF/IJI/SC
Edifício 4 andares</t>
  </si>
  <si>
    <t>Florianópolis/SC - NEPOM
Imóvel Térreo</t>
  </si>
  <si>
    <t>Joinville/SC - DPF/JVE/SC
Imóvel Térreo</t>
  </si>
  <si>
    <t>Lages/SC - DPF/LGE/SC
Imóvel Térreo</t>
  </si>
  <si>
    <t>Imbituba/SC - FICCO/SC
Imóvel Sobrado</t>
  </si>
  <si>
    <t>Blazer/Jaqueta em tecido Two Way</t>
  </si>
  <si>
    <r>
      <rPr>
        <b/>
        <sz val="8"/>
        <rFont val="Calibri"/>
        <family val="2"/>
        <scheme val="minor"/>
      </rPr>
      <t>Pregador de roupas</t>
    </r>
    <r>
      <rPr>
        <sz val="8"/>
        <rFont val="Calibri"/>
        <family val="2"/>
        <scheme val="minor"/>
      </rPr>
      <t>.</t>
    </r>
  </si>
  <si>
    <t>Vassoura de teto 300cm</t>
  </si>
  <si>
    <r>
      <rPr>
        <b/>
        <sz val="8"/>
        <rFont val="Calibri"/>
        <family val="2"/>
      </rPr>
      <t>Espanador com Penas</t>
    </r>
    <r>
      <rPr>
        <sz val="8"/>
        <rFont val="Calibri"/>
        <family val="2"/>
      </rPr>
      <t xml:space="preserve">, 
Cabo de Madeira de aprox 40 cm
</t>
    </r>
  </si>
  <si>
    <r>
      <t xml:space="preserve">Solução Limpeza Multiuso </t>
    </r>
    <r>
      <rPr>
        <sz val="9"/>
        <rFont val="Calibri"/>
        <family val="2"/>
      </rPr>
      <t>Composição 
Básica: Concentrado Alcalino , Aspecto 
Físico: Líquido Concentrado , Características 
Adicionais: Galão 5 Litros</t>
    </r>
  </si>
  <si>
    <r>
      <rPr>
        <b/>
        <sz val="9"/>
        <rFont val="Calibri"/>
        <family val="2"/>
      </rPr>
      <t>Refil MOP pó</t>
    </r>
    <r>
      <rPr>
        <sz val="9"/>
        <rFont val="Calibri"/>
        <family val="2"/>
      </rPr>
      <t>: Material: Fio Algodão; 
Comprimento aproximado: 60 cm; Espessura: 
2 cm; Largura: 30 cm. Compatível 
com MOP a ser fornecido.</t>
    </r>
  </si>
  <si>
    <r>
      <rPr>
        <b/>
        <sz val="9"/>
        <rFont val="Calibri"/>
        <family val="2"/>
      </rPr>
      <t>Refil MOP Limpa Vidro</t>
    </r>
    <r>
      <rPr>
        <sz val="9"/>
        <rFont val="Calibri"/>
        <family val="2"/>
      </rPr>
      <t>: Algodão; 
Comprimento aproximado: 35 a 40 cm.
Compatível com MOP a ser fornecido.</t>
    </r>
  </si>
  <si>
    <r>
      <rPr>
        <b/>
        <sz val="9"/>
        <rFont val="Calibri"/>
        <family val="2"/>
      </rPr>
      <t>Refil MOP Limpa Vidro</t>
    </r>
    <r>
      <rPr>
        <sz val="9"/>
        <rFont val="Calibri"/>
        <family val="2"/>
      </rPr>
      <t>: 
Borrachinha Comprimento 
aproximado: 35 a 40 cm.
Compatível com MOP a ser fornecido.</t>
    </r>
  </si>
  <si>
    <t>Bobina com 100 Metros</t>
  </si>
  <si>
    <t>Fio de Nylon para Roçadeiras - Compatível 
com a Roçadeira a ser fornecida
Bobina com no mínimo 100 metros</t>
  </si>
  <si>
    <r>
      <t>Bateria</t>
    </r>
    <r>
      <rPr>
        <sz val="8"/>
        <rFont val="Calibri"/>
        <family val="2"/>
      </rPr>
      <t xml:space="preserve"> para compatível com 
a </t>
    </r>
    <r>
      <rPr>
        <b/>
        <sz val="8"/>
        <rFont val="Calibri"/>
        <family val="2"/>
      </rPr>
      <t>roçadeira</t>
    </r>
    <r>
      <rPr>
        <sz val="8"/>
        <rFont val="Calibri"/>
        <family val="2"/>
      </rPr>
      <t xml:space="preserve"> a ser fornecida.</t>
    </r>
    <r>
      <rPr>
        <b/>
        <sz val="8"/>
        <rFont val="Calibri"/>
        <family val="2"/>
      </rPr>
      <t xml:space="preserve">
Aproximadamente 5.0 Ah</t>
    </r>
  </si>
  <si>
    <r>
      <t>Bateria</t>
    </r>
    <r>
      <rPr>
        <sz val="8"/>
        <rFont val="Calibri"/>
        <family val="2"/>
      </rPr>
      <t xml:space="preserve"> compatível com 
o </t>
    </r>
    <r>
      <rPr>
        <b/>
        <sz val="8"/>
        <rFont val="Calibri"/>
        <family val="2"/>
      </rPr>
      <t>soprador</t>
    </r>
    <r>
      <rPr>
        <sz val="8"/>
        <rFont val="Calibri"/>
        <family val="2"/>
      </rPr>
      <t xml:space="preserve"> a ser fornecido.
Aproximadamente 5.0 Ah</t>
    </r>
  </si>
  <si>
    <r>
      <t>Bateria</t>
    </r>
    <r>
      <rPr>
        <sz val="8"/>
        <rFont val="Calibri"/>
        <family val="2"/>
      </rPr>
      <t xml:space="preserve"> compatível com 
o </t>
    </r>
    <r>
      <rPr>
        <b/>
        <sz val="8"/>
        <rFont val="Calibri"/>
        <family val="2"/>
      </rPr>
      <t>podador</t>
    </r>
    <r>
      <rPr>
        <sz val="8"/>
        <rFont val="Calibri"/>
        <family val="2"/>
      </rPr>
      <t xml:space="preserve"> a ser fornecido.</t>
    </r>
    <r>
      <rPr>
        <b/>
        <sz val="8"/>
        <rFont val="Calibri"/>
        <family val="2"/>
      </rPr>
      <t xml:space="preserve">
Aproximadamente 5.0 Ah</t>
    </r>
  </si>
  <si>
    <t>Reservatório 1</t>
  </si>
  <si>
    <t>Reservatório 2</t>
  </si>
  <si>
    <t>Reservatório 3</t>
  </si>
  <si>
    <t>RELAÇÃO  DE EQUIPAMENTOS 
(quantidade estimada para 24 meses de contrato)</t>
  </si>
  <si>
    <t>Rodo Esfregão Esponja Macia Passa Cera Piso E Madeira
Dimensões Aprox: (LxAxP) 27cm x 4cm x 7cm</t>
  </si>
  <si>
    <r>
      <rPr>
        <b/>
        <sz val="9"/>
        <rFont val="Calibri"/>
        <family val="2"/>
      </rPr>
      <t>Gel Adesivo Sanitário  com Refil</t>
    </r>
    <r>
      <rPr>
        <sz val="9"/>
        <rFont val="Calibri"/>
        <family val="2"/>
      </rPr>
      <t xml:space="preserve">
e aplicador. De aproximadamente 40g
Referência: Pato, Inspira.</t>
    </r>
  </si>
  <si>
    <r>
      <rPr>
        <b/>
        <sz val="9"/>
        <rFont val="Calibri"/>
        <family val="2"/>
      </rPr>
      <t>Fibra Sintética de limpeza pesada 
Para MOP</t>
    </r>
    <r>
      <rPr>
        <sz val="9"/>
        <rFont val="Calibri"/>
        <family val="2"/>
      </rPr>
      <t xml:space="preserve">
Aprox. (LT) 260 mm x 102 mm (cor verde)</t>
    </r>
  </si>
  <si>
    <r>
      <rPr>
        <b/>
        <sz val="9"/>
        <rFont val="Calibri"/>
        <family val="2"/>
      </rPr>
      <t>Tira Mofo e Limo c/ Cloro ativo</t>
    </r>
    <r>
      <rPr>
        <sz val="9"/>
        <rFont val="Calibri"/>
        <family val="2"/>
      </rPr>
      <t>. 
Referência: Saif ou de qualidade Superior</t>
    </r>
  </si>
  <si>
    <r>
      <t>Bateria</t>
    </r>
    <r>
      <rPr>
        <sz val="8"/>
        <rFont val="Calibri"/>
        <family val="2"/>
      </rPr>
      <t xml:space="preserve"> compatível com 
o </t>
    </r>
    <r>
      <rPr>
        <b/>
        <sz val="8"/>
        <rFont val="Calibri"/>
        <family val="2"/>
      </rPr>
      <t xml:space="preserve">podador sistema corte p/ galhos </t>
    </r>
    <r>
      <rPr>
        <sz val="8"/>
        <rFont val="Calibri"/>
        <family val="2"/>
      </rPr>
      <t xml:space="preserve"> 
a ser fornecido.</t>
    </r>
    <r>
      <rPr>
        <b/>
        <sz val="8"/>
        <rFont val="Calibri"/>
        <family val="2"/>
      </rPr>
      <t xml:space="preserve">
Aproximadamente 5.0 Ah</t>
    </r>
  </si>
  <si>
    <r>
      <rPr>
        <b/>
        <sz val="8"/>
        <rFont val="Calibri"/>
        <family val="2"/>
      </rPr>
      <t>Cabeçote de Corte para Roçadeira</t>
    </r>
    <r>
      <rPr>
        <sz val="8"/>
        <rFont val="Calibri"/>
        <family val="2"/>
      </rPr>
      <t xml:space="preserve">
Trincut, compatível com  Roçadeira 
a ser fornecida</t>
    </r>
  </si>
  <si>
    <t>Total Materiais de Consumo</t>
  </si>
  <si>
    <t xml:space="preserve">Valor Total de Referência </t>
  </si>
  <si>
    <t>Caixa D'água</t>
  </si>
  <si>
    <r>
      <rPr>
        <b/>
        <sz val="8"/>
        <rFont val="Calibri"/>
        <family val="2"/>
      </rPr>
      <t>Lavadora alta pressão</t>
    </r>
    <r>
      <rPr>
        <sz val="8"/>
        <rFont val="Calibri"/>
        <family val="2"/>
      </rPr>
      <t>, pressão mínima: 1800 psi, vazão:300 l/h, 
tensão:110/220 v, características adicionais: rodas, 
gatilho auto-desligável, tipo:lava-jato.</t>
    </r>
  </si>
  <si>
    <r>
      <rPr>
        <b/>
        <sz val="8"/>
        <rFont val="Calibri"/>
        <family val="2"/>
      </rPr>
      <t>Balde espremedor  MOP Úmido</t>
    </r>
    <r>
      <rPr>
        <sz val="8"/>
        <rFont val="Calibri"/>
        <family val="2"/>
      </rPr>
      <t xml:space="preserve"> - com rodinhas
Mínimo 30L - Dreno para escoamento da água
Medidas aproximadas: Alt. 84cm x Larg. 37cm x Comp. 52cm
Ref: BRALIMPIA-NY108X</t>
    </r>
  </si>
  <si>
    <r>
      <rPr>
        <b/>
        <sz val="8"/>
        <rFont val="Calibri"/>
        <family val="2"/>
      </rPr>
      <t>Esfregão MOP</t>
    </r>
    <r>
      <rPr>
        <sz val="8"/>
        <rFont val="Calibri"/>
        <family val="2"/>
      </rPr>
      <t xml:space="preserve"> (Limpa Tudo) Completo 
(Cabo + Suporte) pega fibra.</t>
    </r>
  </si>
  <si>
    <t>MOP Limpador de Vidro, com 
Cabo Extensor de Aprox. 6 metros.</t>
  </si>
  <si>
    <r>
      <rPr>
        <b/>
        <sz val="8"/>
        <rFont val="Calibri"/>
        <family val="2"/>
      </rPr>
      <t>Lavadora Extratora Profissional, Mínimo 40L</t>
    </r>
    <r>
      <rPr>
        <sz val="8"/>
        <rFont val="Calibri"/>
        <family val="2"/>
      </rPr>
      <t>, Mínimo 
de 1600w, antirruído. Tensão: 127/220V -  
(CONFORME NECESSIDADE DA UNIDADE).
Referência: WAP Extratora CARPET CLEANER PRO 50</t>
    </r>
  </si>
  <si>
    <r>
      <rPr>
        <b/>
        <sz val="8"/>
        <rFont val="Calibri"/>
        <family val="2"/>
      </rPr>
      <t xml:space="preserve">Roçadeira Lateral </t>
    </r>
    <r>
      <rPr>
        <sz val="8"/>
        <rFont val="Calibri"/>
        <family val="2"/>
      </rPr>
      <t>Mínimo de 36v a Bateria 
Incluindo: 2 Bateria, 01 Carregador duplo e fio de nylon.</t>
    </r>
  </si>
  <si>
    <t>Mop espremedor E Esponja De Alta Absorção 
Dimensões aprox.:
 Altura: 124cm Largura: 27,5cm a 30cm</t>
  </si>
  <si>
    <r>
      <rPr>
        <b/>
        <sz val="8"/>
        <rFont val="Calibri"/>
        <family val="2"/>
      </rPr>
      <t>Aspirador pó/água pequeno</t>
    </r>
    <r>
      <rPr>
        <sz val="8"/>
        <rFont val="Calibri"/>
        <family val="2"/>
      </rPr>
      <t xml:space="preserve">  - industrial, potência 
motor:1.400 w, tensão alimentação:110/220 v, 
capacidade: aprox. 20l, aplicação: carpetes, estofados 
e uso em geral.</t>
    </r>
  </si>
  <si>
    <r>
      <rPr>
        <b/>
        <sz val="8"/>
        <rFont val="Calibri"/>
        <family val="2"/>
        <scheme val="minor"/>
      </rPr>
      <t>Discos de feltro polidor</t>
    </r>
    <r>
      <rPr>
        <sz val="8"/>
        <rFont val="Calibri"/>
        <family val="2"/>
        <scheme val="minor"/>
      </rPr>
      <t>, para enceradeira profisional. 
Compatível com Enceradeira a ser disponibilizada</t>
    </r>
  </si>
  <si>
    <t>Total de Materiais de Higiêne</t>
  </si>
  <si>
    <t>Valor Total</t>
  </si>
  <si>
    <t>Valor Total para 2 Limpezas das Caixas D'água. 
(R$)</t>
  </si>
  <si>
    <t>Valor Total de 1  Limpeza das Caixas D'água.
(R$)</t>
  </si>
  <si>
    <t>Valor Total para 4 Limpezas das Caixas D'água. 
(R$)</t>
  </si>
  <si>
    <r>
      <t xml:space="preserve">Serviços de  </t>
    </r>
    <r>
      <rPr>
        <b/>
        <sz val="10"/>
        <color theme="1"/>
        <rFont val="Times New Roman"/>
        <family val="1"/>
      </rPr>
      <t>Lavagem das Fachadas Envidraçadas, Pastilhas / Alvenaria  e Esquadrias (face externa)</t>
    </r>
    <r>
      <rPr>
        <sz val="10"/>
        <color theme="1"/>
        <rFont val="Times New Roman"/>
        <family val="1"/>
      </rPr>
      <t xml:space="preserve"> para atender as necessidades da Superintendência Regional de Polícia Federal em Santa Catarina e suas Unidades Descentralizadas, </t>
    </r>
    <r>
      <rPr>
        <b/>
        <sz val="10"/>
        <color theme="1"/>
        <rFont val="Times New Roman"/>
        <family val="1"/>
      </rPr>
      <t>por Demanda.</t>
    </r>
  </si>
  <si>
    <t>Serviços de Limpeza e Desinfecção dos Reservatórios de Água Potável por Demanda</t>
  </si>
  <si>
    <t>Serviços de Lavagem das Fachadas Envidraçadas, Pastilhas / Alvenaria  e Esquadrias (face externa) por Demanda</t>
  </si>
  <si>
    <t>Área Total de cada Localidade (M²)
(A)</t>
  </si>
  <si>
    <t>Valor Unitário (R$)
(B)</t>
  </si>
  <si>
    <t xml:space="preserve">Valor de 1 aplicação
(A) x (B) = ( C) </t>
  </si>
  <si>
    <t>Capacidade em (M³)
(A)</t>
  </si>
  <si>
    <r>
      <t xml:space="preserve">Quantidade Total para 
</t>
    </r>
    <r>
      <rPr>
        <sz val="10"/>
        <color theme="1"/>
        <rFont val="Calibri"/>
        <family val="2"/>
        <scheme val="minor"/>
      </rPr>
      <t>(4 Serviços)</t>
    </r>
  </si>
  <si>
    <t xml:space="preserve">Valor de 1 serviço
(A) x (B) = ( C) </t>
  </si>
  <si>
    <t>Valor de 2 serviços
( C) x 2 = (D)</t>
  </si>
  <si>
    <t>Valor de 4 serviços
( C) x 4 = (E)</t>
  </si>
  <si>
    <t>Valor de 2 aplicações
( C) x 2 = (D)</t>
  </si>
  <si>
    <t>Valor de 4 aplicações
( C) x 4 = (E)</t>
  </si>
  <si>
    <t>Valor Total para 4 aplicações
(R$)</t>
  </si>
  <si>
    <r>
      <t xml:space="preserve">Materiais de Consumo, Higiêne e Insumos Copa, </t>
    </r>
    <r>
      <rPr>
        <b/>
        <sz val="10"/>
        <color theme="1"/>
        <rFont val="Times New Roman"/>
        <family val="1"/>
      </rPr>
      <t>por Demanda.</t>
    </r>
  </si>
  <si>
    <t>Contratação de empresa especializada na prestação dos serviços contínuos de limpeza, asseio, conservação predial, copeiragem e jardinagem, com dedicação exclusiva de mão de obra para atender as necessidades da Superintendência Regional de Polícia Federal em Santa Catarina e suas Unidades descentralizadas.</t>
  </si>
  <si>
    <t>Fornecimento de materiais de consumo de limpeza, higiene e insumos da copa por demanda (este item é composto pela soma das abas "Materiais de Consumo de LIMPEZA" e "Materiais de Consumo de HIGIENE" e "Insumos Copa" da Planilha de Custos), para atender as necessidades da Superintendência Regional de Polícia Federal em Santa Catarina e suas Unidades descentralizadas.
SERÁ PAGO SOMENTE QUANDO DEMANDADO</t>
  </si>
  <si>
    <t>Serviços por demanda: Limpeza dos Reservatórios de Água Potável, Dedetização das áreas das Unidades da PF e Lavagem das Fachadas Envidraçadas, Pastilhas / Alvenaria  e Esquadrias (face externa), para atender as necessidades da Superintendência Regional de Polícia Federal em Santa Catarina e suas Unidades descentralizadas.
SERÁ PAGO SOMENTE QUANDO DEMANDADO</t>
  </si>
  <si>
    <r>
      <t xml:space="preserve">Cesta Básica (pago conforme CCT) - </t>
    </r>
    <r>
      <rPr>
        <sz val="13"/>
        <color theme="1"/>
        <rFont val="Calibri"/>
        <family val="2"/>
        <scheme val="minor"/>
      </rPr>
      <t>Para as Cidades de Itajaí e Itapema, somente será concedido ao empregado que, no curso do mês,não tenha faltado ao trabalho, inclusive faltas justificadas ou abonadas.</t>
    </r>
  </si>
  <si>
    <t>Valor de 1 Lavagem de Fachada
(A) x (B) = ( C)</t>
  </si>
  <si>
    <t>Valor para 2 Lavagens de Fachadas
( C) x 2 = (D)</t>
  </si>
  <si>
    <t>% de desconto ou (PAT) (se houver)</t>
  </si>
  <si>
    <t>Valor do Desconto ou (PAT) (se houver)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</si>
</sst>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0.00\ ;&quot; (&quot;#,##0.00\);&quot; -&quot;#\ ;@\ "/>
    <numFmt numFmtId="165" formatCode="&quot;R$&quot;\ #,##0.00"/>
    <numFmt numFmtId="166" formatCode="_(* #,##0.00_);_(* \(#,##0.00\);_(* &quot;-&quot;??_);_(@_)"/>
    <numFmt numFmtId="167" formatCode="_(&quot;R$ &quot;* #,##0.00_);_(&quot;R$ &quot;* \(#,##0.00\);_(&quot;R$ &quot;* &quot;-&quot;??_);_(@_)"/>
    <numFmt numFmtId="168" formatCode="#,##0.0000"/>
    <numFmt numFmtId="169" formatCode="&quot;R$&quot;\ #,##0.0000"/>
    <numFmt numFmtId="170" formatCode="#,##0.0000_ ;\-#,##0.0000\ "/>
    <numFmt numFmtId="171" formatCode="d/m/yyyy"/>
    <numFmt numFmtId="172" formatCode="0.000%"/>
    <numFmt numFmtId="173" formatCode="0.0000"/>
    <numFmt numFmtId="174" formatCode="_-[$R$-416]\ * #,##0.00_-;\-[$R$-416]\ * #,##0.00_-;_-[$R$-416]\ * &quot;-&quot;??_-;_-@_-"/>
    <numFmt numFmtId="175" formatCode="0.0000%"/>
    <numFmt numFmtId="176" formatCode="_-* #,##0.0000_-;\-* #,##0.0000_-;_-* &quot;-&quot;??_-;_-@_-"/>
    <numFmt numFmtId="177" formatCode="#,##0_ ;\-#,##0\ "/>
    <numFmt numFmtId="178" formatCode="_(&quot;R$ &quot;* #,##0.0000_);_(&quot;R$ &quot;* \(#,##0.0000\);_(&quot;R$ &quot;* &quot;-&quot;??_);_(@_)"/>
  </numFmts>
  <fonts count="102">
    <font>
      <sz val="11"/>
      <color theme="1"/>
      <name val="Calibri"/>
      <family val="2"/>
      <scheme val="minor"/>
    </font>
    <font>
      <sz val="11"/>
      <color theme="1"/>
      <name val="Calibri"/>
      <family val="2"/>
      <scheme val="minor"/>
    </font>
    <font>
      <sz val="10"/>
      <name val="Arial"/>
      <family val="2"/>
    </font>
    <font>
      <b/>
      <sz val="9"/>
      <color indexed="81"/>
      <name val="Segoe UI"/>
      <family val="2"/>
    </font>
    <font>
      <sz val="9"/>
      <color indexed="81"/>
      <name val="Segoe UI"/>
      <family val="2"/>
    </font>
    <font>
      <sz val="10"/>
      <name val="Times New Roman"/>
      <family val="1"/>
    </font>
    <font>
      <b/>
      <sz val="10"/>
      <name val="Times New Roman"/>
      <family val="1"/>
    </font>
    <font>
      <sz val="10"/>
      <color theme="1"/>
      <name val="Times New Roman"/>
      <family val="1"/>
    </font>
    <font>
      <b/>
      <sz val="10"/>
      <color theme="1"/>
      <name val="Times New Roman"/>
      <family val="1"/>
    </font>
    <font>
      <sz val="8"/>
      <name val="Calibri"/>
      <family val="2"/>
      <scheme val="minor"/>
    </font>
    <font>
      <sz val="11"/>
      <color theme="1"/>
      <name val="Arial1"/>
    </font>
    <font>
      <b/>
      <sz val="11"/>
      <color theme="1"/>
      <name val="Calibri"/>
      <family val="2"/>
      <scheme val="minor"/>
    </font>
    <font>
      <b/>
      <sz val="14"/>
      <color theme="1"/>
      <name val="Times New Roman"/>
      <family val="1"/>
    </font>
    <font>
      <sz val="12"/>
      <color theme="1"/>
      <name val="Times New Roman"/>
      <family val="1"/>
    </font>
    <font>
      <b/>
      <sz val="11"/>
      <name val="Calibri"/>
      <family val="2"/>
      <scheme val="minor"/>
    </font>
    <font>
      <sz val="11"/>
      <name val="Calibri"/>
      <family val="2"/>
      <scheme val="minor"/>
    </font>
    <font>
      <b/>
      <sz val="16"/>
      <color theme="1"/>
      <name val="Times New Roman"/>
      <family val="1"/>
    </font>
    <font>
      <b/>
      <sz val="11"/>
      <color theme="1"/>
      <name val="Times New Roman"/>
      <family val="1"/>
    </font>
    <font>
      <sz val="14"/>
      <color theme="1"/>
      <name val="Times New Roman"/>
      <family val="1"/>
    </font>
    <font>
      <b/>
      <sz val="18"/>
      <color theme="1"/>
      <name val="Times New Roman"/>
      <family val="1"/>
    </font>
    <font>
      <b/>
      <sz val="12"/>
      <color theme="1"/>
      <name val="Calibri"/>
      <family val="2"/>
      <scheme val="minor"/>
    </font>
    <font>
      <b/>
      <sz val="12"/>
      <color rgb="FFFF0000"/>
      <name val="Calibri"/>
      <family val="2"/>
      <scheme val="minor"/>
    </font>
    <font>
      <sz val="13"/>
      <color rgb="FF000000"/>
      <name val="Calibri"/>
      <family val="2"/>
      <scheme val="minor"/>
    </font>
    <font>
      <sz val="12"/>
      <name val="Calibri"/>
      <family val="2"/>
      <scheme val="minor"/>
    </font>
    <font>
      <i/>
      <sz val="11"/>
      <color rgb="FF0070C0"/>
      <name val="Calibri"/>
      <family val="2"/>
      <scheme val="minor"/>
    </font>
    <font>
      <i/>
      <sz val="11"/>
      <color theme="8" tint="-0.249977111117893"/>
      <name val="Calibri"/>
      <family val="2"/>
      <scheme val="minor"/>
    </font>
    <font>
      <sz val="9"/>
      <name val="Calibri"/>
      <family val="2"/>
      <scheme val="minor"/>
    </font>
    <font>
      <sz val="10"/>
      <name val="Calibri"/>
      <family val="2"/>
      <scheme val="minor"/>
    </font>
    <font>
      <b/>
      <sz val="12"/>
      <name val="Calibri"/>
      <family val="2"/>
      <scheme val="minor"/>
    </font>
    <font>
      <sz val="11"/>
      <name val="Cambria"/>
      <family val="1"/>
    </font>
    <font>
      <sz val="9"/>
      <name val="Calibri"/>
      <family val="2"/>
    </font>
    <font>
      <b/>
      <sz val="14"/>
      <color theme="1"/>
      <name val="Arial"/>
      <family val="2"/>
    </font>
    <font>
      <b/>
      <sz val="14"/>
      <color theme="1"/>
      <name val="Calibri"/>
      <family val="2"/>
      <scheme val="minor"/>
    </font>
    <font>
      <sz val="9"/>
      <color theme="1"/>
      <name val="Calibri"/>
      <family val="2"/>
    </font>
    <font>
      <b/>
      <sz val="9"/>
      <name val="Calibri"/>
      <family val="2"/>
    </font>
    <font>
      <sz val="9"/>
      <color rgb="FFFF0000"/>
      <name val="Calibri"/>
      <family val="2"/>
    </font>
    <font>
      <b/>
      <sz val="9"/>
      <color theme="1"/>
      <name val="Calibri"/>
      <family val="2"/>
    </font>
    <font>
      <sz val="8"/>
      <name val="Calibri"/>
      <family val="2"/>
    </font>
    <font>
      <b/>
      <sz val="9"/>
      <color rgb="FF0070C0"/>
      <name val="Calibri"/>
      <family val="2"/>
    </font>
    <font>
      <b/>
      <sz val="9"/>
      <color rgb="FFFF0000"/>
      <name val="Calibri"/>
      <family val="2"/>
    </font>
    <font>
      <b/>
      <sz val="8"/>
      <name val="Calibri"/>
      <family val="2"/>
    </font>
    <font>
      <sz val="8"/>
      <color rgb="FFFF0000"/>
      <name val="Calibri"/>
      <family val="2"/>
    </font>
    <font>
      <sz val="9"/>
      <color theme="1"/>
      <name val="Calibri"/>
      <family val="2"/>
      <scheme val="minor"/>
    </font>
    <font>
      <b/>
      <sz val="9"/>
      <color theme="1"/>
      <name val="Calibri"/>
      <family val="2"/>
      <scheme val="minor"/>
    </font>
    <font>
      <b/>
      <sz val="9"/>
      <color rgb="FFFF0000"/>
      <name val="Calibri"/>
      <family val="2"/>
      <scheme val="minor"/>
    </font>
    <font>
      <sz val="9"/>
      <color rgb="FFFF0000"/>
      <name val="Calibri"/>
      <family val="2"/>
      <scheme val="minor"/>
    </font>
    <font>
      <b/>
      <sz val="9"/>
      <name val="Calibri"/>
      <family val="2"/>
      <scheme val="minor"/>
    </font>
    <font>
      <b/>
      <sz val="9"/>
      <color rgb="FF00B050"/>
      <name val="Calibri"/>
      <family val="2"/>
      <scheme val="minor"/>
    </font>
    <font>
      <sz val="6"/>
      <name val="Calibri"/>
      <family val="2"/>
    </font>
    <font>
      <sz val="8"/>
      <color theme="1"/>
      <name val="Calibri"/>
      <family val="2"/>
    </font>
    <font>
      <b/>
      <sz val="7"/>
      <name val="Calibri"/>
      <family val="2"/>
    </font>
    <font>
      <b/>
      <u/>
      <sz val="9"/>
      <name val="Calibri"/>
      <family val="2"/>
    </font>
    <font>
      <b/>
      <u/>
      <sz val="9"/>
      <color indexed="81"/>
      <name val="Segoe UI"/>
      <family val="2"/>
    </font>
    <font>
      <b/>
      <u/>
      <sz val="9"/>
      <color theme="1"/>
      <name val="Calibri"/>
      <family val="2"/>
      <scheme val="minor"/>
    </font>
    <font>
      <i/>
      <sz val="9"/>
      <color theme="1"/>
      <name val="Calibri"/>
      <family val="2"/>
      <scheme val="minor"/>
    </font>
    <font>
      <b/>
      <u/>
      <sz val="9"/>
      <name val="Calibri"/>
      <family val="2"/>
      <scheme val="minor"/>
    </font>
    <font>
      <sz val="8"/>
      <color rgb="FFFF0000"/>
      <name val="Arial1"/>
    </font>
    <font>
      <u/>
      <sz val="9"/>
      <color indexed="53"/>
      <name val="Calibri"/>
      <family val="2"/>
    </font>
    <font>
      <u/>
      <sz val="9"/>
      <color indexed="36"/>
      <name val="Calibri"/>
      <family val="2"/>
    </font>
    <font>
      <sz val="9"/>
      <color theme="1"/>
      <name val="Arial1"/>
    </font>
    <font>
      <sz val="9"/>
      <color rgb="FFFF0000"/>
      <name val="Arial1"/>
    </font>
    <font>
      <i/>
      <sz val="9"/>
      <color theme="4" tint="-0.249977111117893"/>
      <name val="Calibri"/>
      <family val="2"/>
    </font>
    <font>
      <sz val="9"/>
      <color theme="2" tint="-0.749992370372631"/>
      <name val="Calibri"/>
      <family val="2"/>
    </font>
    <font>
      <sz val="11"/>
      <color rgb="FF000000"/>
      <name val="Calibri"/>
      <family val="2"/>
    </font>
    <font>
      <b/>
      <i/>
      <sz val="9"/>
      <color theme="4" tint="-0.249977111117893"/>
      <name val="Calibri"/>
      <family val="2"/>
    </font>
    <font>
      <b/>
      <u/>
      <sz val="9"/>
      <color rgb="FFFF0000"/>
      <name val="Calibri"/>
      <family val="2"/>
    </font>
    <font>
      <u/>
      <sz val="9"/>
      <color indexed="10"/>
      <name val="Calibri"/>
      <family val="2"/>
    </font>
    <font>
      <sz val="9"/>
      <color indexed="36"/>
      <name val="Calibri"/>
      <family val="2"/>
    </font>
    <font>
      <b/>
      <u/>
      <sz val="9"/>
      <color indexed="17"/>
      <name val="Calibri"/>
      <family val="2"/>
    </font>
    <font>
      <b/>
      <sz val="9"/>
      <color rgb="FF7030A0"/>
      <name val="Calibri"/>
      <family val="2"/>
      <scheme val="minor"/>
    </font>
    <font>
      <b/>
      <u/>
      <sz val="9"/>
      <color indexed="30"/>
      <name val="Calibri"/>
      <family val="2"/>
      <scheme val="minor"/>
    </font>
    <font>
      <sz val="9"/>
      <name val="Century Gothic"/>
      <family val="2"/>
    </font>
    <font>
      <u/>
      <sz val="9"/>
      <name val="Calibri"/>
      <family val="2"/>
      <scheme val="minor"/>
    </font>
    <font>
      <b/>
      <i/>
      <sz val="9"/>
      <color theme="4" tint="-0.249977111117893"/>
      <name val="Calibri"/>
      <family val="2"/>
      <scheme val="minor"/>
    </font>
    <font>
      <b/>
      <u/>
      <sz val="9"/>
      <color indexed="36"/>
      <name val="Calibri"/>
      <family val="2"/>
      <scheme val="minor"/>
    </font>
    <font>
      <b/>
      <u/>
      <sz val="9"/>
      <color indexed="10"/>
      <name val="Calibri"/>
      <family val="2"/>
      <scheme val="minor"/>
    </font>
    <font>
      <b/>
      <u/>
      <sz val="9"/>
      <color indexed="30"/>
      <name val="Calibri"/>
      <family val="2"/>
    </font>
    <font>
      <sz val="9"/>
      <name val="Arial"/>
      <family val="2"/>
    </font>
    <font>
      <sz val="9"/>
      <color theme="0" tint="-0.249977111117893"/>
      <name val="Calibri"/>
      <family val="2"/>
    </font>
    <font>
      <i/>
      <sz val="9"/>
      <color theme="4" tint="-0.249977111117893"/>
      <name val="Calibri"/>
      <family val="2"/>
      <scheme val="minor"/>
    </font>
    <font>
      <i/>
      <sz val="8"/>
      <color theme="4" tint="-0.249977111117893"/>
      <name val="Calibri"/>
      <family val="2"/>
    </font>
    <font>
      <u/>
      <sz val="9"/>
      <color rgb="FFFF0000"/>
      <name val="Calibri"/>
      <family val="2"/>
    </font>
    <font>
      <b/>
      <sz val="13"/>
      <color theme="1"/>
      <name val="Calibri"/>
      <family val="2"/>
      <scheme val="minor"/>
    </font>
    <font>
      <b/>
      <sz val="13"/>
      <color rgb="FFFF0000"/>
      <name val="Calibri"/>
      <family val="2"/>
      <scheme val="minor"/>
    </font>
    <font>
      <sz val="12"/>
      <color theme="1"/>
      <name val="Calibri"/>
      <family val="2"/>
      <scheme val="minor"/>
    </font>
    <font>
      <b/>
      <sz val="12"/>
      <name val="Times New Roman"/>
      <family val="1"/>
    </font>
    <font>
      <b/>
      <sz val="12"/>
      <color theme="1"/>
      <name val="Times New Roman"/>
      <family val="1"/>
    </font>
    <font>
      <b/>
      <sz val="12"/>
      <name val="Arial"/>
      <family val="2"/>
    </font>
    <font>
      <b/>
      <sz val="24"/>
      <color theme="1"/>
      <name val="Times New Roman"/>
      <family val="1"/>
    </font>
    <font>
      <b/>
      <sz val="8"/>
      <color theme="1"/>
      <name val="Calibri"/>
      <family val="2"/>
      <scheme val="minor"/>
    </font>
    <font>
      <b/>
      <sz val="8"/>
      <name val="Times New Roman"/>
      <family val="1"/>
    </font>
    <font>
      <sz val="10"/>
      <color theme="1"/>
      <name val="Calibri"/>
      <family val="2"/>
      <scheme val="minor"/>
    </font>
    <font>
      <b/>
      <sz val="8"/>
      <color theme="1"/>
      <name val="Times New Roman"/>
      <family val="1"/>
    </font>
    <font>
      <b/>
      <sz val="10"/>
      <color theme="1"/>
      <name val="Calibri"/>
      <family val="2"/>
      <scheme val="minor"/>
    </font>
    <font>
      <sz val="10"/>
      <color rgb="FFFF0000"/>
      <name val="Times New Roman"/>
      <family val="1"/>
    </font>
    <font>
      <b/>
      <sz val="8"/>
      <name val="Calibri"/>
      <family val="2"/>
      <scheme val="minor"/>
    </font>
    <font>
      <b/>
      <sz val="11"/>
      <name val="Calibri"/>
      <family val="2"/>
    </font>
    <font>
      <sz val="11"/>
      <name val="Calibri"/>
      <family val="2"/>
    </font>
    <font>
      <b/>
      <sz val="12"/>
      <name val="Calibri"/>
      <family val="2"/>
    </font>
    <font>
      <sz val="12"/>
      <name val="Calibri"/>
      <family val="2"/>
    </font>
    <font>
      <sz val="10"/>
      <color theme="4" tint="0.59999389629810485"/>
      <name val="Times New Roman"/>
      <family val="1"/>
    </font>
    <font>
      <sz val="13"/>
      <color theme="1"/>
      <name val="Calibri"/>
      <family val="2"/>
      <scheme val="minor"/>
    </font>
  </fonts>
  <fills count="4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4.9989318521683403E-2"/>
        <bgColor rgb="FFCCFFFF"/>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bgColor rgb="FF99CC00"/>
      </patternFill>
    </fill>
    <fill>
      <patternFill patternType="solid">
        <fgColor theme="0" tint="-4.9989318521683403E-2"/>
        <bgColor rgb="FFEDEDED"/>
      </patternFill>
    </fill>
    <fill>
      <patternFill patternType="solid">
        <fgColor rgb="FFFFFF00"/>
        <bgColor rgb="FFEDEDED"/>
      </patternFill>
    </fill>
    <fill>
      <patternFill patternType="solid">
        <fgColor theme="0" tint="-4.9989318521683403E-2"/>
        <bgColor rgb="FFD9E1F2"/>
      </patternFill>
    </fill>
    <fill>
      <patternFill patternType="solid">
        <fgColor theme="9" tint="0.79998168889431442"/>
        <bgColor rgb="FF4472C4"/>
      </patternFill>
    </fill>
    <fill>
      <patternFill patternType="solid">
        <fgColor theme="0" tint="-4.9989318521683403E-2"/>
        <bgColor rgb="FFE7E6E6"/>
      </patternFill>
    </fill>
    <fill>
      <patternFill patternType="solid">
        <fgColor rgb="FFFFFF00"/>
        <bgColor rgb="FFE7E6E6"/>
      </patternFill>
    </fill>
    <fill>
      <patternFill patternType="solid">
        <fgColor indexed="9"/>
        <bgColor indexed="64"/>
      </patternFill>
    </fill>
    <fill>
      <patternFill patternType="solid">
        <fgColor theme="3" tint="0.79998168889431442"/>
        <bgColor indexed="64"/>
      </patternFill>
    </fill>
    <fill>
      <patternFill patternType="solid">
        <fgColor theme="0" tint="-4.9989318521683403E-2"/>
        <bgColor rgb="FF83CAFF"/>
      </patternFill>
    </fill>
    <fill>
      <patternFill patternType="solid">
        <fgColor theme="6" tint="0.79998168889431442"/>
        <bgColor rgb="FFCCFFFF"/>
      </patternFill>
    </fill>
    <fill>
      <patternFill patternType="solid">
        <fgColor theme="7" tint="0.79998168889431442"/>
        <bgColor rgb="FFFFFFFF"/>
      </patternFill>
    </fill>
    <fill>
      <patternFill patternType="solid">
        <fgColor theme="6" tint="0.79998168889431442"/>
        <bgColor rgb="FF83CAFF"/>
      </patternFill>
    </fill>
    <fill>
      <patternFill patternType="solid">
        <fgColor theme="0" tint="-4.9989318521683403E-2"/>
        <bgColor rgb="FFFFFFFF"/>
      </patternFill>
    </fill>
    <fill>
      <patternFill patternType="solid">
        <fgColor theme="0" tint="-0.14999847407452621"/>
        <bgColor rgb="FFCCFFFF"/>
      </patternFill>
    </fill>
    <fill>
      <patternFill patternType="solid">
        <fgColor theme="6" tint="0.79998168889431442"/>
        <bgColor rgb="FFFFFFFF"/>
      </patternFill>
    </fill>
    <fill>
      <patternFill patternType="solid">
        <fgColor theme="0" tint="-4.9989318521683403E-2"/>
        <bgColor rgb="FFC0C0C0"/>
      </patternFill>
    </fill>
    <fill>
      <patternFill patternType="solid">
        <fgColor theme="0" tint="-0.14999847407452621"/>
        <bgColor rgb="FFBFBFBF"/>
      </patternFill>
    </fill>
    <fill>
      <patternFill patternType="solid">
        <fgColor theme="0"/>
        <bgColor rgb="FFCCFFFF"/>
      </patternFill>
    </fill>
    <fill>
      <patternFill patternType="solid">
        <fgColor theme="5" tint="0.79998168889431442"/>
        <bgColor indexed="64"/>
      </patternFill>
    </fill>
    <fill>
      <patternFill patternType="solid">
        <fgColor theme="6" tint="0.59999389629810485"/>
        <bgColor rgb="FF0084D1"/>
      </patternFill>
    </fill>
    <fill>
      <patternFill patternType="solid">
        <fgColor rgb="FFFFFF00"/>
        <bgColor rgb="FFFFFFFF"/>
      </patternFill>
    </fill>
    <fill>
      <patternFill patternType="solid">
        <fgColor theme="0" tint="-0.14999847407452621"/>
        <bgColor rgb="FFFFFFFF"/>
      </patternFill>
    </fill>
    <fill>
      <patternFill patternType="solid">
        <fgColor theme="2"/>
        <bgColor indexed="64"/>
      </patternFill>
    </fill>
    <fill>
      <patternFill patternType="solid">
        <fgColor theme="4" tint="0.79998168889431442"/>
        <bgColor rgb="FF4472C4"/>
      </patternFill>
    </fill>
    <fill>
      <patternFill patternType="solid">
        <fgColor theme="7" tint="0.79998168889431442"/>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indexed="64"/>
      </bottom>
      <diagonal/>
    </border>
    <border>
      <left style="thin">
        <color indexed="64"/>
      </left>
      <right/>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rgb="FF004586"/>
      </top>
      <bottom style="thin">
        <color indexed="64"/>
      </bottom>
      <diagonal/>
    </border>
    <border>
      <left/>
      <right style="thin">
        <color indexed="64"/>
      </right>
      <top style="thin">
        <color indexed="64"/>
      </top>
      <bottom style="thin">
        <color rgb="FF004586"/>
      </bottom>
      <diagonal/>
    </border>
    <border>
      <left/>
      <right/>
      <top style="thin">
        <color indexed="64"/>
      </top>
      <bottom style="thin">
        <color rgb="FF004586"/>
      </bottom>
      <diagonal/>
    </border>
    <border>
      <left style="thin">
        <color indexed="64"/>
      </left>
      <right/>
      <top style="thin">
        <color indexed="64"/>
      </top>
      <bottom style="thin">
        <color rgb="FF004586"/>
      </bottom>
      <diagonal/>
    </border>
    <border>
      <left style="thin">
        <color indexed="64"/>
      </left>
      <right style="thin">
        <color indexed="64"/>
      </right>
      <top style="thin">
        <color rgb="FF004586"/>
      </top>
      <bottom/>
      <diagonal/>
    </border>
    <border>
      <left/>
      <right/>
      <top style="thin">
        <color rgb="FF000000"/>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4586"/>
      </top>
      <bottom style="thin">
        <color rgb="FF004586"/>
      </bottom>
      <diagonal/>
    </border>
    <border>
      <left/>
      <right/>
      <top/>
      <bottom style="thin">
        <color rgb="FF004586"/>
      </bottom>
      <diagonal/>
    </border>
    <border>
      <left style="thin">
        <color indexed="64"/>
      </left>
      <right style="thin">
        <color indexed="64"/>
      </right>
      <top style="thin">
        <color indexed="64"/>
      </top>
      <bottom style="thin">
        <color rgb="FF004586"/>
      </bottom>
      <diagonal/>
    </border>
    <border>
      <left/>
      <right/>
      <top style="thin">
        <color rgb="FF004586"/>
      </top>
      <bottom style="thin">
        <color rgb="FF004586"/>
      </bottom>
      <diagonal/>
    </border>
    <border>
      <left style="thin">
        <color rgb="FF004586"/>
      </left>
      <right style="thin">
        <color rgb="FF004586"/>
      </right>
      <top style="thin">
        <color rgb="FF004586"/>
      </top>
      <bottom/>
      <diagonal/>
    </border>
    <border>
      <left style="thin">
        <color rgb="FF004586"/>
      </left>
      <right/>
      <top/>
      <bottom style="thin">
        <color rgb="FF004586"/>
      </bottom>
      <diagonal/>
    </border>
    <border>
      <left/>
      <right style="thin">
        <color rgb="FF004586"/>
      </right>
      <top style="thin">
        <color indexed="64"/>
      </top>
      <bottom style="thin">
        <color indexed="64"/>
      </bottom>
      <diagonal/>
    </border>
    <border>
      <left style="thin">
        <color rgb="FF004586"/>
      </left>
      <right/>
      <top style="thin">
        <color indexed="64"/>
      </top>
      <bottom style="thin">
        <color indexed="64"/>
      </bottom>
      <diagonal/>
    </border>
    <border>
      <left style="thin">
        <color rgb="FF004586"/>
      </left>
      <right style="thin">
        <color rgb="FF004586"/>
      </right>
      <top style="thin">
        <color rgb="FF004586"/>
      </top>
      <bottom style="thin">
        <color rgb="FF004586"/>
      </bottom>
      <diagonal/>
    </border>
    <border>
      <left style="thin">
        <color rgb="FF004586"/>
      </left>
      <right style="thin">
        <color rgb="FF004586"/>
      </right>
      <top/>
      <bottom style="thin">
        <color rgb="FF004586"/>
      </bottom>
      <diagonal/>
    </border>
    <border>
      <left style="thin">
        <color rgb="FF004586"/>
      </left>
      <right/>
      <top/>
      <bottom style="thin">
        <color indexed="64"/>
      </bottom>
      <diagonal/>
    </border>
    <border>
      <left/>
      <right style="thin">
        <color rgb="FF004586"/>
      </right>
      <top/>
      <bottom style="thin">
        <color rgb="FF004586"/>
      </bottom>
      <diagonal/>
    </border>
    <border>
      <left/>
      <right style="thin">
        <color indexed="64"/>
      </right>
      <top style="thin">
        <color rgb="FF004586"/>
      </top>
      <bottom/>
      <diagonal/>
    </border>
    <border>
      <left style="thin">
        <color rgb="FF004586"/>
      </left>
      <right/>
      <top style="thin">
        <color rgb="FF004586"/>
      </top>
      <bottom/>
      <diagonal/>
    </border>
    <border>
      <left/>
      <right style="thin">
        <color rgb="FF004586"/>
      </right>
      <top style="thin">
        <color rgb="FF004586"/>
      </top>
      <bottom/>
      <diagonal/>
    </border>
    <border>
      <left/>
      <right style="thin">
        <color rgb="FF004586"/>
      </right>
      <top style="thin">
        <color indexed="64"/>
      </top>
      <bottom style="thin">
        <color rgb="FF004586"/>
      </bottom>
      <diagonal/>
    </border>
    <border>
      <left style="thin">
        <color rgb="FF004586"/>
      </left>
      <right/>
      <top style="thin">
        <color indexed="64"/>
      </top>
      <bottom style="thin">
        <color rgb="FF004586"/>
      </bottom>
      <diagonal/>
    </border>
    <border>
      <left style="thin">
        <color rgb="FF004586"/>
      </left>
      <right/>
      <top/>
      <bottom/>
      <diagonal/>
    </border>
    <border>
      <left/>
      <right style="thin">
        <color rgb="FF004586"/>
      </right>
      <top style="thin">
        <color indexed="64"/>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rgb="FF000000"/>
      </left>
      <right style="thin">
        <color indexed="64"/>
      </right>
      <top style="thin">
        <color indexed="64"/>
      </top>
      <bottom style="thin">
        <color rgb="FF000000"/>
      </bottom>
      <diagonal/>
    </border>
    <border>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style="thin">
        <color rgb="FF000000"/>
      </right>
      <top/>
      <bottom style="thin">
        <color rgb="FF000000"/>
      </bottom>
      <diagonal/>
    </border>
  </borders>
  <cellStyleXfs count="15">
    <xf numFmtId="0" fontId="0" fillId="0" borderId="0"/>
    <xf numFmtId="44" fontId="1" fillId="0" borderId="0" applyFont="0" applyFill="0" applyBorder="0" applyAlignment="0" applyProtection="0"/>
    <xf numFmtId="0" fontId="2" fillId="0" borderId="0"/>
    <xf numFmtId="0" fontId="2" fillId="0" borderId="0"/>
    <xf numFmtId="0" fontId="1" fillId="0" borderId="0"/>
    <xf numFmtId="44" fontId="1" fillId="0" borderId="0" applyFont="0" applyFill="0" applyBorder="0" applyAlignment="0" applyProtection="0"/>
    <xf numFmtId="164" fontId="2" fillId="0" borderId="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1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63" fillId="0" borderId="0"/>
  </cellStyleXfs>
  <cellXfs count="897">
    <xf numFmtId="0" fontId="0" fillId="0" borderId="0" xfId="0"/>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7" fillId="0" borderId="0" xfId="0" applyFont="1"/>
    <xf numFmtId="0" fontId="8" fillId="4" borderId="5" xfId="0" applyFont="1" applyFill="1" applyBorder="1"/>
    <xf numFmtId="0" fontId="8" fillId="8" borderId="5" xfId="0" applyFont="1" applyFill="1" applyBorder="1" applyAlignment="1">
      <alignment horizontal="center" vertical="center" wrapText="1"/>
    </xf>
    <xf numFmtId="167" fontId="7" fillId="0" borderId="5" xfId="9" applyFont="1" applyBorder="1" applyAlignment="1" applyProtection="1">
      <alignment horizontal="center" vertical="center"/>
    </xf>
    <xf numFmtId="0" fontId="8" fillId="8" borderId="5" xfId="0" applyFont="1" applyFill="1" applyBorder="1" applyAlignment="1">
      <alignment horizontal="center" vertical="center"/>
    </xf>
    <xf numFmtId="0" fontId="8" fillId="3" borderId="2" xfId="0" applyFont="1" applyFill="1" applyBorder="1" applyAlignment="1">
      <alignment vertical="center" wrapText="1"/>
    </xf>
    <xf numFmtId="0" fontId="8" fillId="3" borderId="4" xfId="0" applyFont="1" applyFill="1" applyBorder="1" applyAlignment="1">
      <alignment vertical="center" wrapText="1"/>
    </xf>
    <xf numFmtId="0" fontId="7" fillId="0" borderId="5" xfId="0" applyFont="1" applyBorder="1" applyAlignment="1">
      <alignment horizontal="center" vertical="center" wrapText="1"/>
    </xf>
    <xf numFmtId="0" fontId="8" fillId="0" borderId="0" xfId="0" applyFont="1" applyAlignment="1">
      <alignment horizontal="center"/>
    </xf>
    <xf numFmtId="0" fontId="8" fillId="4" borderId="5" xfId="0" applyFont="1" applyFill="1" applyBorder="1" applyAlignment="1">
      <alignment horizontal="left"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3" borderId="5" xfId="0" applyFont="1" applyFill="1" applyBorder="1" applyAlignment="1">
      <alignment horizontal="left" vertical="center" wrapText="1"/>
    </xf>
    <xf numFmtId="167" fontId="7" fillId="3" borderId="5" xfId="9" applyFont="1" applyFill="1" applyBorder="1" applyAlignment="1" applyProtection="1">
      <alignment horizontal="center" vertical="center"/>
    </xf>
    <xf numFmtId="167" fontId="17" fillId="4" borderId="5" xfId="0" applyNumberFormat="1" applyFont="1" applyFill="1" applyBorder="1" applyAlignment="1">
      <alignment vertical="center" wrapText="1"/>
    </xf>
    <xf numFmtId="167" fontId="12" fillId="4" borderId="5" xfId="9" applyFont="1" applyFill="1" applyBorder="1" applyAlignment="1" applyProtection="1">
      <alignment vertical="center" wrapText="1"/>
    </xf>
    <xf numFmtId="0" fontId="8" fillId="4" borderId="5" xfId="0" applyFont="1" applyFill="1" applyBorder="1" applyAlignment="1">
      <alignment horizontal="center" vertical="center"/>
    </xf>
    <xf numFmtId="0" fontId="7" fillId="0" borderId="6" xfId="0" applyFont="1" applyBorder="1" applyAlignment="1">
      <alignment horizontal="justify" vertical="center" wrapText="1"/>
    </xf>
    <xf numFmtId="0" fontId="5" fillId="0" borderId="0" xfId="0" applyFont="1" applyAlignment="1">
      <alignment horizontal="center" vertical="center"/>
    </xf>
    <xf numFmtId="4" fontId="5" fillId="0" borderId="5" xfId="0" applyNumberFormat="1" applyFont="1" applyBorder="1" applyAlignment="1">
      <alignment horizontal="center" vertical="center"/>
    </xf>
    <xf numFmtId="0" fontId="6" fillId="0" borderId="5" xfId="0" applyFont="1" applyBorder="1" applyAlignment="1">
      <alignment horizontal="center" vertical="center"/>
    </xf>
    <xf numFmtId="0" fontId="5" fillId="0" borderId="0" xfId="0" applyFont="1" applyAlignment="1">
      <alignment horizontal="center" vertical="center" wrapText="1"/>
    </xf>
    <xf numFmtId="4" fontId="5" fillId="7" borderId="5" xfId="0" applyNumberFormat="1" applyFont="1" applyFill="1" applyBorder="1" applyAlignment="1">
      <alignment horizontal="center" vertical="center" wrapText="1"/>
    </xf>
    <xf numFmtId="2" fontId="5" fillId="7" borderId="5" xfId="0" applyNumberFormat="1"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5" borderId="5" xfId="0" applyFont="1" applyFill="1" applyBorder="1" applyAlignment="1">
      <alignment horizontal="center" vertical="center" wrapText="1"/>
    </xf>
    <xf numFmtId="4" fontId="6" fillId="5" borderId="5" xfId="0" applyNumberFormat="1" applyFont="1" applyFill="1" applyBorder="1" applyAlignment="1">
      <alignment horizontal="center" vertical="center" wrapText="1"/>
    </xf>
    <xf numFmtId="4" fontId="5" fillId="12" borderId="5" xfId="0" applyNumberFormat="1"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168" fontId="5" fillId="2" borderId="5" xfId="0" applyNumberFormat="1" applyFont="1" applyFill="1" applyBorder="1" applyAlignment="1">
      <alignment horizontal="center" vertical="center" wrapText="1"/>
    </xf>
    <xf numFmtId="0" fontId="5" fillId="0" borderId="0" xfId="0" applyFont="1" applyBorder="1" applyAlignment="1">
      <alignment horizontal="center" vertical="center"/>
    </xf>
    <xf numFmtId="4" fontId="5" fillId="0" borderId="0" xfId="0" applyNumberFormat="1" applyFont="1" applyBorder="1" applyAlignment="1">
      <alignment horizontal="center" vertical="center"/>
    </xf>
    <xf numFmtId="165" fontId="5" fillId="0" borderId="5" xfId="0" applyNumberFormat="1" applyFont="1" applyBorder="1" applyAlignment="1">
      <alignment horizontal="center" vertical="center"/>
    </xf>
    <xf numFmtId="169" fontId="5" fillId="0" borderId="5" xfId="0" applyNumberFormat="1" applyFont="1" applyBorder="1" applyAlignment="1">
      <alignment horizontal="center" vertical="center"/>
    </xf>
    <xf numFmtId="169" fontId="6" fillId="9" borderId="5" xfId="0" applyNumberFormat="1" applyFont="1" applyFill="1" applyBorder="1" applyAlignment="1">
      <alignment horizontal="center" vertical="center"/>
    </xf>
    <xf numFmtId="0" fontId="6" fillId="0" borderId="0" xfId="0" applyFont="1" applyBorder="1" applyAlignment="1">
      <alignment horizontal="center" vertical="center"/>
    </xf>
    <xf numFmtId="0" fontId="6" fillId="3" borderId="0" xfId="0" applyFont="1" applyFill="1" applyBorder="1" applyAlignment="1">
      <alignment horizontal="center" vertical="center" wrapText="1"/>
    </xf>
    <xf numFmtId="4" fontId="6" fillId="3" borderId="0" xfId="0" applyNumberFormat="1" applyFont="1" applyFill="1" applyBorder="1" applyAlignment="1">
      <alignment horizontal="center" vertical="center" wrapText="1"/>
    </xf>
    <xf numFmtId="168" fontId="6" fillId="9" borderId="5" xfId="0" applyNumberFormat="1" applyFont="1" applyFill="1" applyBorder="1" applyAlignment="1">
      <alignment horizontal="center" vertical="center"/>
    </xf>
    <xf numFmtId="168" fontId="5" fillId="0" borderId="5" xfId="0" applyNumberFormat="1" applyFont="1" applyBorder="1" applyAlignment="1">
      <alignment horizontal="center" vertical="center"/>
    </xf>
    <xf numFmtId="0" fontId="20" fillId="6"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22" fillId="0" borderId="5" xfId="0" applyFont="1" applyBorder="1" applyAlignment="1">
      <alignment horizontal="center" vertical="center" wrapText="1"/>
    </xf>
    <xf numFmtId="4" fontId="22" fillId="0" borderId="5" xfId="0" applyNumberFormat="1" applyFont="1" applyBorder="1" applyAlignment="1">
      <alignment horizontal="center" vertical="center"/>
    </xf>
    <xf numFmtId="0" fontId="6" fillId="10" borderId="5" xfId="0" applyFont="1" applyFill="1" applyBorder="1" applyAlignment="1">
      <alignment horizontal="center" vertical="center" wrapText="1"/>
    </xf>
    <xf numFmtId="2" fontId="7" fillId="0" borderId="5" xfId="0" applyNumberFormat="1" applyFont="1" applyBorder="1" applyAlignment="1">
      <alignment horizontal="center" vertical="center" wrapText="1"/>
    </xf>
    <xf numFmtId="0" fontId="7" fillId="0" borderId="5" xfId="0" applyFont="1" applyBorder="1" applyAlignment="1">
      <alignment horizontal="center" vertical="center"/>
    </xf>
    <xf numFmtId="0" fontId="10" fillId="0" borderId="0" xfId="10" applyProtection="1"/>
    <xf numFmtId="0" fontId="10" fillId="3" borderId="0" xfId="10" applyFill="1" applyProtection="1"/>
    <xf numFmtId="0" fontId="1" fillId="3" borderId="0" xfId="10" applyFont="1" applyFill="1" applyProtection="1"/>
    <xf numFmtId="0" fontId="23" fillId="6" borderId="11" xfId="10" applyFont="1" applyFill="1" applyBorder="1" applyAlignment="1" applyProtection="1">
      <alignment vertical="center"/>
    </xf>
    <xf numFmtId="0" fontId="23" fillId="0" borderId="0" xfId="10" applyFont="1" applyFill="1" applyBorder="1" applyAlignment="1" applyProtection="1">
      <alignment vertical="center"/>
    </xf>
    <xf numFmtId="44" fontId="14" fillId="14" borderId="12" xfId="10" applyNumberFormat="1" applyFont="1" applyFill="1" applyBorder="1" applyAlignment="1" applyProtection="1">
      <alignment horizontal="center"/>
    </xf>
    <xf numFmtId="0" fontId="23" fillId="6" borderId="3" xfId="10" applyFont="1" applyFill="1" applyBorder="1" applyAlignment="1" applyProtection="1">
      <alignment vertical="center"/>
    </xf>
    <xf numFmtId="0" fontId="10" fillId="0" borderId="0" xfId="10" applyAlignment="1" applyProtection="1">
      <alignment vertical="center"/>
    </xf>
    <xf numFmtId="0" fontId="10" fillId="3" borderId="0" xfId="10" applyFill="1" applyAlignment="1" applyProtection="1">
      <alignment vertical="center"/>
    </xf>
    <xf numFmtId="44" fontId="15" fillId="6" borderId="12" xfId="1" applyFont="1" applyFill="1" applyBorder="1" applyAlignment="1" applyProtection="1">
      <alignment horizontal="center" vertical="center"/>
    </xf>
    <xf numFmtId="44" fontId="24" fillId="2" borderId="12" xfId="1" applyFont="1" applyFill="1" applyBorder="1" applyAlignment="1" applyProtection="1">
      <alignment horizontal="center" vertical="center"/>
    </xf>
    <xf numFmtId="0" fontId="25" fillId="6" borderId="12" xfId="10" applyFont="1" applyFill="1" applyBorder="1" applyAlignment="1" applyProtection="1">
      <alignment horizontal="center" vertical="center"/>
    </xf>
    <xf numFmtId="0" fontId="24" fillId="6" borderId="12" xfId="10" applyFont="1" applyFill="1" applyBorder="1" applyAlignment="1" applyProtection="1">
      <alignment horizontal="center" vertical="center"/>
    </xf>
    <xf numFmtId="0" fontId="15" fillId="6" borderId="12" xfId="10" applyFont="1" applyFill="1" applyBorder="1" applyAlignment="1" applyProtection="1">
      <alignment horizontal="justify" vertical="center"/>
    </xf>
    <xf numFmtId="0" fontId="15" fillId="0" borderId="12" xfId="10" applyFont="1" applyFill="1" applyBorder="1" applyAlignment="1" applyProtection="1">
      <alignment horizontal="justify" vertical="center"/>
    </xf>
    <xf numFmtId="0" fontId="26" fillId="6" borderId="12" xfId="10" applyFont="1" applyFill="1" applyBorder="1" applyAlignment="1" applyProtection="1">
      <alignment horizontal="center" vertical="center"/>
    </xf>
    <xf numFmtId="0" fontId="15" fillId="6" borderId="12" xfId="10" applyFont="1" applyFill="1" applyBorder="1" applyAlignment="1" applyProtection="1">
      <alignment horizontal="center" vertical="center"/>
    </xf>
    <xf numFmtId="0" fontId="15" fillId="6" borderId="14" xfId="10" applyFont="1" applyFill="1" applyBorder="1" applyAlignment="1" applyProtection="1">
      <alignment horizontal="center" vertical="top" wrapText="1"/>
    </xf>
    <xf numFmtId="0" fontId="27" fillId="6" borderId="14" xfId="10" applyFont="1" applyFill="1" applyBorder="1" applyAlignment="1" applyProtection="1">
      <alignment horizontal="center" vertical="top" wrapText="1"/>
    </xf>
    <xf numFmtId="0" fontId="15" fillId="6" borderId="5" xfId="10" applyFont="1" applyFill="1" applyBorder="1" applyAlignment="1" applyProtection="1">
      <alignment horizontal="center" vertical="top" wrapText="1"/>
    </xf>
    <xf numFmtId="0" fontId="10" fillId="3" borderId="0" xfId="10" applyFill="1" applyBorder="1" applyAlignment="1" applyProtection="1">
      <alignment vertical="center"/>
    </xf>
    <xf numFmtId="0" fontId="29" fillId="0" borderId="0" xfId="10" applyFont="1" applyFill="1" applyBorder="1" applyAlignment="1" applyProtection="1">
      <alignment horizontal="justify" vertical="center"/>
    </xf>
    <xf numFmtId="0" fontId="24" fillId="6" borderId="5" xfId="10" applyFont="1" applyFill="1" applyBorder="1" applyAlignment="1" applyProtection="1">
      <alignment horizontal="center" vertical="center"/>
    </xf>
    <xf numFmtId="0" fontId="15" fillId="6" borderId="5" xfId="10" applyFont="1" applyFill="1" applyBorder="1" applyAlignment="1" applyProtection="1">
      <alignment horizontal="justify" vertical="center"/>
    </xf>
    <xf numFmtId="0" fontId="15" fillId="0" borderId="5" xfId="10" applyFont="1" applyFill="1" applyBorder="1" applyAlignment="1" applyProtection="1">
      <alignment horizontal="justify" vertical="center"/>
    </xf>
    <xf numFmtId="0" fontId="26" fillId="6" borderId="5" xfId="10" applyFont="1" applyFill="1" applyBorder="1" applyAlignment="1" applyProtection="1">
      <alignment horizontal="center" vertical="center"/>
    </xf>
    <xf numFmtId="0" fontId="15" fillId="6" borderId="6" xfId="10" applyFont="1" applyFill="1" applyBorder="1" applyAlignment="1" applyProtection="1">
      <alignment horizontal="center" vertical="center"/>
    </xf>
    <xf numFmtId="44" fontId="14" fillId="3" borderId="0" xfId="10" applyNumberFormat="1" applyFont="1" applyFill="1" applyBorder="1" applyAlignment="1" applyProtection="1">
      <alignment horizontal="center"/>
    </xf>
    <xf numFmtId="0" fontId="28" fillId="3" borderId="0" xfId="10" applyFont="1" applyFill="1" applyBorder="1" applyAlignment="1" applyProtection="1">
      <alignment horizontal="center" vertical="center"/>
    </xf>
    <xf numFmtId="0" fontId="27" fillId="6" borderId="12" xfId="10" applyFont="1" applyFill="1" applyBorder="1" applyAlignment="1" applyProtection="1">
      <alignment horizontal="center" vertical="center"/>
    </xf>
    <xf numFmtId="0" fontId="27" fillId="3" borderId="12" xfId="10" applyFont="1" applyFill="1" applyBorder="1" applyAlignment="1" applyProtection="1">
      <alignment horizontal="left" vertical="center"/>
    </xf>
    <xf numFmtId="0" fontId="27" fillId="3" borderId="12" xfId="10" applyFont="1" applyFill="1" applyBorder="1" applyAlignment="1" applyProtection="1">
      <alignment horizontal="left" vertical="center" wrapText="1"/>
    </xf>
    <xf numFmtId="0" fontId="26" fillId="6" borderId="12" xfId="10" applyFont="1" applyFill="1" applyBorder="1" applyAlignment="1" applyProtection="1">
      <alignment horizontal="center" vertical="center" wrapText="1"/>
    </xf>
    <xf numFmtId="0" fontId="27" fillId="6" borderId="14" xfId="10" applyFont="1" applyFill="1" applyBorder="1" applyAlignment="1" applyProtection="1">
      <alignment horizontal="center" vertical="center"/>
    </xf>
    <xf numFmtId="0" fontId="23" fillId="6" borderId="14" xfId="10" applyFont="1" applyFill="1" applyBorder="1" applyAlignment="1" applyProtection="1">
      <alignment horizontal="center" vertical="center" wrapText="1"/>
    </xf>
    <xf numFmtId="0" fontId="23" fillId="6" borderId="14" xfId="10" applyFont="1" applyFill="1" applyBorder="1" applyAlignment="1" applyProtection="1">
      <alignment horizontal="center" vertical="center"/>
    </xf>
    <xf numFmtId="0" fontId="15" fillId="0" borderId="12" xfId="10" applyFont="1" applyFill="1" applyBorder="1" applyAlignment="1" applyProtection="1">
      <alignment horizontal="left" vertical="center"/>
    </xf>
    <xf numFmtId="0" fontId="15" fillId="6" borderId="14" xfId="10" applyFont="1" applyFill="1" applyBorder="1" applyAlignment="1" applyProtection="1">
      <alignment horizontal="center" vertical="center"/>
    </xf>
    <xf numFmtId="0" fontId="27" fillId="0" borderId="12" xfId="10" applyFont="1" applyFill="1" applyBorder="1" applyAlignment="1" applyProtection="1">
      <alignment horizontal="left" vertical="center"/>
    </xf>
    <xf numFmtId="0" fontId="27" fillId="0" borderId="12" xfId="10" applyFont="1" applyFill="1" applyBorder="1" applyAlignment="1" applyProtection="1">
      <alignment horizontal="left" vertical="center" wrapText="1"/>
    </xf>
    <xf numFmtId="44" fontId="27" fillId="0" borderId="0" xfId="10" applyNumberFormat="1" applyFont="1" applyBorder="1" applyAlignment="1" applyProtection="1">
      <alignment vertical="center"/>
    </xf>
    <xf numFmtId="0" fontId="27" fillId="3" borderId="0" xfId="10" applyFont="1" applyFill="1" applyBorder="1" applyAlignment="1" applyProtection="1">
      <alignment horizontal="right" vertical="center"/>
    </xf>
    <xf numFmtId="44" fontId="10" fillId="0" borderId="0" xfId="10" applyNumberFormat="1" applyProtection="1"/>
    <xf numFmtId="0" fontId="31" fillId="15" borderId="0" xfId="10" applyFont="1" applyFill="1" applyAlignment="1" applyProtection="1">
      <alignment vertical="center" wrapText="1"/>
    </xf>
    <xf numFmtId="0" fontId="20" fillId="15" borderId="0" xfId="10" applyFont="1" applyFill="1" applyAlignment="1" applyProtection="1">
      <alignment horizontal="left" vertical="center"/>
    </xf>
    <xf numFmtId="0" fontId="32" fillId="15" borderId="0" xfId="10" applyFont="1" applyFill="1" applyAlignment="1" applyProtection="1">
      <alignment horizontal="left" vertical="center"/>
    </xf>
    <xf numFmtId="0" fontId="33" fillId="0" borderId="0" xfId="10" applyFont="1" applyProtection="1"/>
    <xf numFmtId="0" fontId="30" fillId="0" borderId="0" xfId="10" applyFont="1" applyProtection="1"/>
    <xf numFmtId="0" fontId="34" fillId="0" borderId="0" xfId="10" applyFont="1" applyProtection="1"/>
    <xf numFmtId="0" fontId="35" fillId="0" borderId="0" xfId="10" applyFont="1" applyProtection="1"/>
    <xf numFmtId="0" fontId="33" fillId="3" borderId="0" xfId="10" applyFont="1" applyFill="1" applyProtection="1"/>
    <xf numFmtId="0" fontId="30" fillId="3" borderId="0" xfId="10" applyFont="1" applyFill="1" applyProtection="1"/>
    <xf numFmtId="0" fontId="30" fillId="6" borderId="6" xfId="10" applyFont="1" applyFill="1" applyBorder="1" applyAlignment="1" applyProtection="1">
      <alignment horizontal="center" vertical="center"/>
    </xf>
    <xf numFmtId="0" fontId="30" fillId="18" borderId="5" xfId="10" applyFont="1" applyFill="1" applyBorder="1" applyAlignment="1" applyProtection="1">
      <alignment horizontal="center" vertical="center"/>
    </xf>
    <xf numFmtId="0" fontId="30" fillId="6" borderId="5" xfId="10" applyFont="1" applyFill="1" applyBorder="1" applyAlignment="1" applyProtection="1">
      <alignment horizontal="center" vertical="center"/>
    </xf>
    <xf numFmtId="0" fontId="30" fillId="16" borderId="6" xfId="10" applyFont="1" applyFill="1" applyBorder="1" applyAlignment="1" applyProtection="1">
      <alignment horizontal="center" vertical="center"/>
    </xf>
    <xf numFmtId="0" fontId="37" fillId="16" borderId="5" xfId="10" applyFont="1" applyFill="1" applyBorder="1" applyAlignment="1" applyProtection="1">
      <alignment horizontal="center" vertical="center"/>
    </xf>
    <xf numFmtId="0" fontId="37" fillId="0" borderId="5" xfId="10" applyFont="1" applyFill="1" applyBorder="1" applyAlignment="1" applyProtection="1">
      <alignment horizontal="left" vertical="center"/>
    </xf>
    <xf numFmtId="0" fontId="37" fillId="6" borderId="5" xfId="10" applyFont="1" applyFill="1" applyBorder="1" applyAlignment="1" applyProtection="1">
      <alignment horizontal="center" vertical="center" wrapText="1"/>
    </xf>
    <xf numFmtId="0" fontId="37" fillId="0" borderId="5" xfId="10" applyFont="1" applyFill="1" applyBorder="1" applyAlignment="1" applyProtection="1">
      <alignment horizontal="left" vertical="center" wrapText="1"/>
    </xf>
    <xf numFmtId="0" fontId="37" fillId="6" borderId="6" xfId="10" applyFont="1" applyFill="1" applyBorder="1" applyAlignment="1" applyProtection="1">
      <alignment horizontal="center" vertical="center"/>
    </xf>
    <xf numFmtId="0" fontId="30" fillId="16" borderId="5" xfId="10" applyFont="1" applyFill="1" applyBorder="1" applyAlignment="1" applyProtection="1">
      <alignment horizontal="center" vertical="center"/>
    </xf>
    <xf numFmtId="0" fontId="37" fillId="0" borderId="4" xfId="10" applyFont="1" applyFill="1" applyBorder="1" applyAlignment="1" applyProtection="1">
      <alignment horizontal="justify" vertical="center"/>
    </xf>
    <xf numFmtId="0" fontId="37" fillId="6" borderId="5" xfId="10" applyFont="1" applyFill="1" applyBorder="1" applyAlignment="1" applyProtection="1">
      <alignment horizontal="center" vertical="center"/>
    </xf>
    <xf numFmtId="0" fontId="33" fillId="3" borderId="0" xfId="10" applyFont="1" applyFill="1" applyBorder="1" applyProtection="1"/>
    <xf numFmtId="0" fontId="37" fillId="6" borderId="12" xfId="10" applyFont="1" applyFill="1" applyBorder="1" applyAlignment="1" applyProtection="1">
      <alignment horizontal="center" vertical="center"/>
    </xf>
    <xf numFmtId="0" fontId="37" fillId="0" borderId="17" xfId="10" applyFont="1" applyFill="1" applyBorder="1" applyAlignment="1" applyProtection="1">
      <alignment horizontal="justify" vertical="center"/>
    </xf>
    <xf numFmtId="0" fontId="37" fillId="0" borderId="5" xfId="10" applyFont="1" applyFill="1" applyBorder="1" applyAlignment="1" applyProtection="1">
      <alignment horizontal="justify" vertical="center" wrapText="1"/>
    </xf>
    <xf numFmtId="0" fontId="37" fillId="0" borderId="5" xfId="10" applyFont="1" applyFill="1" applyBorder="1" applyAlignment="1" applyProtection="1">
      <alignment horizontal="justify" vertical="center"/>
    </xf>
    <xf numFmtId="0" fontId="34" fillId="19" borderId="5" xfId="10" applyFont="1" applyFill="1" applyBorder="1" applyAlignment="1" applyProtection="1">
      <alignment horizontal="center" vertical="top" wrapText="1"/>
    </xf>
    <xf numFmtId="0" fontId="34" fillId="19" borderId="5" xfId="10" applyFont="1" applyFill="1" applyBorder="1" applyAlignment="1" applyProtection="1">
      <alignment horizontal="center" vertical="top"/>
    </xf>
    <xf numFmtId="0" fontId="34" fillId="19" borderId="5" xfId="10" applyFont="1" applyFill="1" applyBorder="1" applyAlignment="1" applyProtection="1">
      <alignment horizontal="centerContinuous" vertical="center"/>
    </xf>
    <xf numFmtId="0" fontId="10" fillId="0" borderId="0" xfId="10"/>
    <xf numFmtId="0" fontId="42" fillId="0" borderId="0" xfId="10" applyFont="1" applyAlignment="1" applyProtection="1">
      <alignment horizontal="center" vertical="center" wrapText="1"/>
    </xf>
    <xf numFmtId="0" fontId="26" fillId="0" borderId="0" xfId="10" applyFont="1" applyAlignment="1" applyProtection="1">
      <alignment horizontal="center" vertical="center" wrapText="1"/>
    </xf>
    <xf numFmtId="0" fontId="42" fillId="0" borderId="0" xfId="10" applyFont="1" applyProtection="1"/>
    <xf numFmtId="0" fontId="26" fillId="6" borderId="4" xfId="10" applyFont="1" applyFill="1" applyBorder="1" applyAlignment="1" applyProtection="1">
      <alignment horizontal="center" vertical="center"/>
    </xf>
    <xf numFmtId="0" fontId="26" fillId="16" borderId="5" xfId="10" applyFont="1" applyFill="1" applyBorder="1" applyAlignment="1" applyProtection="1">
      <alignment horizontal="center" vertical="center"/>
    </xf>
    <xf numFmtId="0" fontId="30" fillId="0" borderId="5" xfId="10" applyFont="1" applyFill="1" applyBorder="1" applyAlignment="1" applyProtection="1">
      <alignment horizontal="left" vertical="center" wrapText="1"/>
    </xf>
    <xf numFmtId="0" fontId="9" fillId="0" borderId="5" xfId="10" applyFont="1" applyFill="1" applyBorder="1" applyAlignment="1" applyProtection="1">
      <alignment horizontal="left" vertical="center" wrapText="1"/>
    </xf>
    <xf numFmtId="0" fontId="9" fillId="0" borderId="12" xfId="10" applyFont="1" applyFill="1" applyBorder="1" applyAlignment="1" applyProtection="1">
      <alignment horizontal="left" vertical="center" wrapText="1"/>
    </xf>
    <xf numFmtId="0" fontId="26" fillId="16" borderId="2" xfId="10" applyFont="1" applyFill="1" applyBorder="1" applyAlignment="1" applyProtection="1">
      <alignment horizontal="center" vertical="center"/>
    </xf>
    <xf numFmtId="0" fontId="9" fillId="6" borderId="5" xfId="10" applyFont="1" applyFill="1" applyBorder="1" applyAlignment="1" applyProtection="1">
      <alignment horizontal="center" vertical="center" wrapText="1"/>
    </xf>
    <xf numFmtId="0" fontId="33" fillId="0" borderId="0" xfId="10" applyFont="1" applyAlignment="1" applyProtection="1">
      <alignment horizontal="center" vertical="center"/>
    </xf>
    <xf numFmtId="0" fontId="33" fillId="0" borderId="0" xfId="10" applyFont="1" applyAlignment="1" applyProtection="1">
      <alignment horizontal="center" wrapText="1"/>
    </xf>
    <xf numFmtId="0" fontId="33" fillId="0" borderId="0" xfId="10" applyFont="1" applyAlignment="1" applyProtection="1">
      <alignment horizontal="center"/>
    </xf>
    <xf numFmtId="0" fontId="30" fillId="6" borderId="5" xfId="10" applyFont="1" applyFill="1" applyBorder="1" applyAlignment="1" applyProtection="1">
      <alignment horizontal="center" vertical="center" wrapText="1"/>
    </xf>
    <xf numFmtId="0" fontId="26" fillId="0" borderId="4" xfId="10" applyFont="1" applyFill="1" applyBorder="1" applyAlignment="1" applyProtection="1">
      <alignment horizontal="left" vertical="center" wrapText="1"/>
    </xf>
    <xf numFmtId="0" fontId="48" fillId="6" borderId="5" xfId="10" applyFont="1" applyFill="1" applyBorder="1" applyAlignment="1" applyProtection="1">
      <alignment horizontal="center" vertical="center" wrapText="1"/>
    </xf>
    <xf numFmtId="0" fontId="26" fillId="0" borderId="5" xfId="10" applyFont="1" applyFill="1" applyBorder="1" applyAlignment="1" applyProtection="1">
      <alignment horizontal="left" vertical="center" wrapText="1"/>
    </xf>
    <xf numFmtId="0" fontId="35" fillId="3" borderId="0" xfId="10" applyFont="1" applyFill="1" applyProtection="1"/>
    <xf numFmtId="1" fontId="30" fillId="6" borderId="5" xfId="10" applyNumberFormat="1" applyFont="1" applyFill="1" applyBorder="1" applyAlignment="1" applyProtection="1">
      <alignment horizontal="center" vertical="center"/>
    </xf>
    <xf numFmtId="0" fontId="30" fillId="0" borderId="0" xfId="10" applyFont="1" applyAlignment="1" applyProtection="1"/>
    <xf numFmtId="0" fontId="30" fillId="0" borderId="5" xfId="10" applyFont="1" applyFill="1" applyBorder="1" applyAlignment="1" applyProtection="1">
      <alignment vertical="center" wrapText="1"/>
    </xf>
    <xf numFmtId="0" fontId="30" fillId="6" borderId="1" xfId="10" applyFont="1" applyFill="1" applyBorder="1" applyAlignment="1" applyProtection="1">
      <alignment horizontal="center" vertical="center"/>
    </xf>
    <xf numFmtId="0" fontId="30" fillId="0" borderId="1" xfId="10" applyFont="1" applyFill="1" applyBorder="1" applyAlignment="1" applyProtection="1">
      <alignment horizontal="left" vertical="center" wrapText="1"/>
    </xf>
    <xf numFmtId="0" fontId="30" fillId="3" borderId="5" xfId="10" applyFont="1" applyFill="1" applyBorder="1" applyAlignment="1" applyProtection="1">
      <alignment horizontal="left" vertical="center" wrapText="1"/>
    </xf>
    <xf numFmtId="0" fontId="33" fillId="0" borderId="0" xfId="10" applyFont="1" applyAlignment="1" applyProtection="1">
      <alignment horizontal="center" vertical="center" wrapText="1"/>
    </xf>
    <xf numFmtId="0" fontId="50" fillId="19" borderId="5" xfId="10" applyFont="1" applyFill="1" applyBorder="1" applyAlignment="1" applyProtection="1">
      <alignment horizontal="center" vertical="center" wrapText="1"/>
    </xf>
    <xf numFmtId="0" fontId="37" fillId="6" borderId="6" xfId="10" applyFont="1" applyFill="1" applyBorder="1" applyAlignment="1" applyProtection="1">
      <alignment vertical="center"/>
    </xf>
    <xf numFmtId="0" fontId="30" fillId="6" borderId="6" xfId="10" applyFont="1" applyFill="1" applyBorder="1" applyAlignment="1" applyProtection="1">
      <alignment vertical="center" wrapText="1"/>
    </xf>
    <xf numFmtId="0" fontId="30" fillId="0" borderId="6" xfId="10" applyFont="1" applyFill="1" applyBorder="1" applyAlignment="1" applyProtection="1">
      <alignment vertical="top" wrapText="1"/>
    </xf>
    <xf numFmtId="0" fontId="37" fillId="6" borderId="6" xfId="10" applyFont="1" applyFill="1" applyBorder="1" applyAlignment="1" applyProtection="1">
      <alignment vertical="center" wrapText="1"/>
    </xf>
    <xf numFmtId="0" fontId="33" fillId="0" borderId="0" xfId="10" applyFont="1" applyAlignment="1" applyProtection="1">
      <alignment vertical="center"/>
    </xf>
    <xf numFmtId="0" fontId="42" fillId="0" borderId="0" xfId="10" applyFont="1" applyAlignment="1">
      <alignment vertical="center"/>
    </xf>
    <xf numFmtId="0" fontId="42" fillId="0" borderId="0" xfId="10" applyFont="1" applyAlignment="1">
      <alignment horizontal="center" vertical="center"/>
    </xf>
    <xf numFmtId="0" fontId="26" fillId="22" borderId="21" xfId="10" applyFont="1" applyFill="1" applyBorder="1" applyAlignment="1">
      <alignment horizontal="center" vertical="center" wrapText="1"/>
    </xf>
    <xf numFmtId="0" fontId="26" fillId="6" borderId="21" xfId="10" applyFont="1" applyFill="1" applyBorder="1" applyAlignment="1">
      <alignment horizontal="center" vertical="center" wrapText="1"/>
    </xf>
    <xf numFmtId="0" fontId="46" fillId="22" borderId="0" xfId="10" applyFont="1" applyFill="1" applyAlignment="1">
      <alignment horizontal="left" vertical="center"/>
    </xf>
    <xf numFmtId="0" fontId="42" fillId="0" borderId="21" xfId="10" applyFont="1" applyBorder="1" applyAlignment="1">
      <alignment vertical="center" wrapText="1"/>
    </xf>
    <xf numFmtId="0" fontId="42" fillId="3" borderId="24" xfId="10" applyFont="1" applyFill="1" applyBorder="1" applyAlignment="1">
      <alignment horizontal="center" vertical="center" wrapText="1"/>
    </xf>
    <xf numFmtId="0" fontId="42" fillId="3" borderId="21" xfId="10" applyFont="1" applyFill="1" applyBorder="1" applyAlignment="1">
      <alignment horizontal="center" vertical="center"/>
    </xf>
    <xf numFmtId="172" fontId="42" fillId="3" borderId="23" xfId="12" applyNumberFormat="1" applyFont="1" applyFill="1" applyBorder="1" applyAlignment="1">
      <alignment horizontal="right" vertical="center"/>
    </xf>
    <xf numFmtId="0" fontId="42" fillId="3" borderId="23" xfId="10" applyFont="1" applyFill="1" applyBorder="1" applyAlignment="1">
      <alignment horizontal="left" vertical="center"/>
    </xf>
    <xf numFmtId="172" fontId="42" fillId="3" borderId="21" xfId="10" applyNumberFormat="1" applyFont="1" applyFill="1" applyBorder="1" applyAlignment="1">
      <alignment horizontal="center" vertical="center"/>
    </xf>
    <xf numFmtId="172" fontId="42" fillId="3" borderId="21" xfId="10" applyNumberFormat="1" applyFont="1" applyFill="1" applyBorder="1" applyAlignment="1">
      <alignment horizontal="right" vertical="center"/>
    </xf>
    <xf numFmtId="172" fontId="42" fillId="3" borderId="21" xfId="10" applyNumberFormat="1" applyFont="1" applyFill="1" applyBorder="1" applyAlignment="1">
      <alignment horizontal="left" vertical="center"/>
    </xf>
    <xf numFmtId="0" fontId="42" fillId="0" borderId="21" xfId="10" applyFont="1" applyBorder="1" applyAlignment="1">
      <alignment vertical="center"/>
    </xf>
    <xf numFmtId="0" fontId="42" fillId="3" borderId="21" xfId="10" applyFont="1" applyFill="1" applyBorder="1" applyAlignment="1">
      <alignment horizontal="center" vertical="center" wrapText="1"/>
    </xf>
    <xf numFmtId="172" fontId="42" fillId="3" borderId="21" xfId="12" applyNumberFormat="1" applyFont="1" applyFill="1" applyBorder="1" applyAlignment="1">
      <alignment horizontal="right" vertical="center"/>
    </xf>
    <xf numFmtId="0" fontId="42" fillId="3" borderId="21" xfId="10" applyFont="1" applyFill="1" applyBorder="1" applyAlignment="1">
      <alignment horizontal="left" vertical="center"/>
    </xf>
    <xf numFmtId="0" fontId="43" fillId="23" borderId="21" xfId="10" applyFont="1" applyFill="1" applyBorder="1" applyAlignment="1">
      <alignment horizontal="center" vertical="center"/>
    </xf>
    <xf numFmtId="43" fontId="46" fillId="23" borderId="21" xfId="10" applyNumberFormat="1" applyFont="1" applyFill="1" applyBorder="1" applyAlignment="1">
      <alignment horizontal="center" vertical="center"/>
    </xf>
    <xf numFmtId="43" fontId="46" fillId="23" borderId="21" xfId="10" applyNumberFormat="1" applyFont="1" applyFill="1" applyBorder="1" applyAlignment="1">
      <alignment vertical="center" wrapText="1"/>
    </xf>
    <xf numFmtId="0" fontId="46" fillId="23" borderId="23" xfId="10" applyFont="1" applyFill="1" applyBorder="1" applyAlignment="1">
      <alignment horizontal="center" vertical="center" wrapText="1"/>
    </xf>
    <xf numFmtId="0" fontId="46" fillId="22" borderId="0" xfId="10" applyFont="1" applyFill="1" applyAlignment="1">
      <alignment vertical="center" wrapText="1"/>
    </xf>
    <xf numFmtId="0" fontId="42" fillId="0" borderId="0" xfId="10" applyFont="1"/>
    <xf numFmtId="0" fontId="53" fillId="0" borderId="0" xfId="10" applyFont="1" applyAlignment="1">
      <alignment vertical="center"/>
    </xf>
    <xf numFmtId="10" fontId="46" fillId="23" borderId="21" xfId="12" applyNumberFormat="1" applyFont="1" applyFill="1" applyBorder="1" applyAlignment="1">
      <alignment horizontal="center" vertical="center" wrapText="1"/>
    </xf>
    <xf numFmtId="0" fontId="46" fillId="23" borderId="21" xfId="10" applyFont="1" applyFill="1" applyBorder="1" applyAlignment="1">
      <alignment vertical="center" wrapText="1"/>
    </xf>
    <xf numFmtId="0" fontId="42" fillId="0" borderId="21" xfId="10" quotePrefix="1" applyFont="1" applyBorder="1" applyAlignment="1">
      <alignment horizontal="center" vertical="center"/>
    </xf>
    <xf numFmtId="10" fontId="42" fillId="0" borderId="21" xfId="12" applyNumberFormat="1" applyFont="1" applyFill="1" applyBorder="1" applyAlignment="1">
      <alignment horizontal="center" vertical="center"/>
    </xf>
    <xf numFmtId="0" fontId="26" fillId="22" borderId="21" xfId="10" applyFont="1" applyFill="1" applyBorder="1" applyAlignment="1">
      <alignment vertical="center" wrapText="1"/>
    </xf>
    <xf numFmtId="172" fontId="42" fillId="0" borderId="21" xfId="10" quotePrefix="1" applyNumberFormat="1" applyFont="1" applyBorder="1" applyAlignment="1">
      <alignment horizontal="center" vertical="center"/>
    </xf>
    <xf numFmtId="0" fontId="46" fillId="23" borderId="21" xfId="10" applyFont="1" applyFill="1" applyBorder="1" applyAlignment="1">
      <alignment horizontal="center" vertical="center" wrapText="1"/>
    </xf>
    <xf numFmtId="0" fontId="42" fillId="0" borderId="5" xfId="10" applyFont="1" applyBorder="1" applyAlignment="1">
      <alignment vertical="center" wrapText="1"/>
    </xf>
    <xf numFmtId="173" fontId="42" fillId="0" borderId="21" xfId="12" applyNumberFormat="1" applyFont="1" applyFill="1" applyBorder="1" applyAlignment="1">
      <alignment horizontal="center" vertical="center"/>
    </xf>
    <xf numFmtId="0" fontId="26" fillId="0" borderId="21" xfId="10" applyFont="1" applyBorder="1" applyAlignment="1">
      <alignment horizontal="left" vertical="center" wrapText="1"/>
    </xf>
    <xf numFmtId="0" fontId="26" fillId="0" borderId="21" xfId="10" applyFont="1" applyBorder="1" applyAlignment="1">
      <alignment horizontal="center" vertical="center" wrapText="1"/>
    </xf>
    <xf numFmtId="0" fontId="43" fillId="23" borderId="23" xfId="10" applyFont="1" applyFill="1" applyBorder="1" applyAlignment="1">
      <alignment horizontal="center" vertical="center"/>
    </xf>
    <xf numFmtId="0" fontId="45" fillId="0" borderId="0" xfId="10" applyFont="1" applyAlignment="1">
      <alignment vertical="center"/>
    </xf>
    <xf numFmtId="9" fontId="26" fillId="3" borderId="21" xfId="1" applyNumberFormat="1" applyFont="1" applyFill="1" applyBorder="1" applyAlignment="1">
      <alignment horizontal="center" vertical="center"/>
    </xf>
    <xf numFmtId="0" fontId="26" fillId="22" borderId="26" xfId="10" applyFont="1" applyFill="1" applyBorder="1" applyAlignment="1">
      <alignment vertical="center" wrapText="1"/>
    </xf>
    <xf numFmtId="0" fontId="26" fillId="0" borderId="21" xfId="10" applyFont="1" applyBorder="1" applyAlignment="1">
      <alignment vertical="center" wrapText="1"/>
    </xf>
    <xf numFmtId="0" fontId="26" fillId="3" borderId="21" xfId="10" applyFont="1" applyFill="1" applyBorder="1" applyAlignment="1">
      <alignment horizontal="center" vertical="center"/>
    </xf>
    <xf numFmtId="0" fontId="26" fillId="3" borderId="21" xfId="10" quotePrefix="1" applyFont="1" applyFill="1" applyBorder="1" applyAlignment="1">
      <alignment horizontal="center" vertical="center"/>
    </xf>
    <xf numFmtId="0" fontId="26" fillId="0" borderId="21" xfId="10" applyFont="1" applyBorder="1" applyAlignment="1">
      <alignment vertical="center"/>
    </xf>
    <xf numFmtId="172" fontId="26" fillId="3" borderId="21" xfId="10" applyNumberFormat="1" applyFont="1" applyFill="1" applyBorder="1" applyAlignment="1">
      <alignment horizontal="center" vertical="center"/>
    </xf>
    <xf numFmtId="10" fontId="42" fillId="22" borderId="21" xfId="12" applyNumberFormat="1" applyFont="1" applyFill="1" applyBorder="1" applyAlignment="1">
      <alignment horizontal="left" vertical="center" wrapText="1"/>
    </xf>
    <xf numFmtId="10" fontId="26" fillId="22" borderId="21" xfId="12" applyNumberFormat="1" applyFont="1" applyFill="1" applyBorder="1" applyAlignment="1">
      <alignment horizontal="left" vertical="center" wrapText="1"/>
    </xf>
    <xf numFmtId="10" fontId="26" fillId="22" borderId="21" xfId="12" applyNumberFormat="1" applyFont="1" applyFill="1" applyBorder="1" applyAlignment="1">
      <alignment horizontal="left" vertical="center"/>
    </xf>
    <xf numFmtId="172" fontId="42" fillId="3" borderId="21" xfId="10" applyNumberFormat="1" applyFont="1" applyFill="1" applyBorder="1" applyAlignment="1">
      <alignment horizontal="center" vertical="center" wrapText="1"/>
    </xf>
    <xf numFmtId="10" fontId="26" fillId="22" borderId="21" xfId="12" applyNumberFormat="1" applyFont="1" applyFill="1" applyBorder="1" applyAlignment="1">
      <alignment horizontal="center" vertical="center"/>
    </xf>
    <xf numFmtId="172" fontId="26" fillId="3" borderId="21" xfId="10" applyNumberFormat="1" applyFont="1" applyFill="1" applyBorder="1" applyAlignment="1">
      <alignment horizontal="center" vertical="center" wrapText="1"/>
    </xf>
    <xf numFmtId="0" fontId="43" fillId="23" borderId="21" xfId="10" applyFont="1" applyFill="1" applyBorder="1" applyAlignment="1">
      <alignment horizontal="left" vertical="center"/>
    </xf>
    <xf numFmtId="10" fontId="42" fillId="0" borderId="0" xfId="12" applyNumberFormat="1" applyFont="1" applyAlignment="1">
      <alignment vertical="center"/>
    </xf>
    <xf numFmtId="0" fontId="26" fillId="0" borderId="21" xfId="10" quotePrefix="1" applyFont="1" applyBorder="1" applyAlignment="1">
      <alignment horizontal="center" vertical="center" wrapText="1"/>
    </xf>
    <xf numFmtId="10" fontId="26" fillId="0" borderId="21" xfId="12" applyNumberFormat="1" applyFont="1" applyFill="1" applyBorder="1" applyAlignment="1">
      <alignment horizontal="center" vertical="center"/>
    </xf>
    <xf numFmtId="172" fontId="26" fillId="0" borderId="21" xfId="10" quotePrefix="1" applyNumberFormat="1" applyFont="1" applyBorder="1" applyAlignment="1">
      <alignment horizontal="center" vertical="center" wrapText="1"/>
    </xf>
    <xf numFmtId="0" fontId="26" fillId="0" borderId="0" xfId="10" applyFont="1" applyAlignment="1">
      <alignment vertical="center"/>
    </xf>
    <xf numFmtId="0" fontId="55" fillId="0" borderId="0" xfId="10" applyFont="1" applyAlignment="1">
      <alignment vertical="center"/>
    </xf>
    <xf numFmtId="0" fontId="26" fillId="0" borderId="21" xfId="10" quotePrefix="1" applyFont="1" applyBorder="1" applyAlignment="1">
      <alignment horizontal="center" vertical="center"/>
    </xf>
    <xf numFmtId="0" fontId="30" fillId="0" borderId="0" xfId="10" applyFont="1" applyAlignment="1" applyProtection="1">
      <alignment vertical="center"/>
    </xf>
    <xf numFmtId="0" fontId="34" fillId="0" borderId="0" xfId="10" applyFont="1" applyAlignment="1" applyProtection="1">
      <alignment horizontal="center" vertical="center" wrapText="1"/>
    </xf>
    <xf numFmtId="0" fontId="34" fillId="0" borderId="0" xfId="10" applyFont="1" applyAlignment="1" applyProtection="1">
      <alignment vertical="center"/>
    </xf>
    <xf numFmtId="44" fontId="34" fillId="6" borderId="5" xfId="10" applyNumberFormat="1" applyFont="1" applyFill="1" applyBorder="1" applyAlignment="1" applyProtection="1">
      <alignment horizontal="center" vertical="center" wrapText="1"/>
    </xf>
    <xf numFmtId="0" fontId="30" fillId="3" borderId="0" xfId="10" applyFont="1" applyFill="1" applyAlignment="1" applyProtection="1">
      <alignment vertical="center"/>
    </xf>
    <xf numFmtId="0" fontId="30" fillId="6" borderId="0" xfId="10" applyFont="1" applyFill="1" applyAlignment="1" applyProtection="1">
      <alignment vertical="center"/>
    </xf>
    <xf numFmtId="0" fontId="30" fillId="0" borderId="0" xfId="10" applyFont="1" applyFill="1" applyBorder="1" applyAlignment="1" applyProtection="1">
      <alignment vertical="center"/>
    </xf>
    <xf numFmtId="44" fontId="30" fillId="6" borderId="3" xfId="1" applyFont="1" applyFill="1" applyBorder="1" applyAlignment="1" applyProtection="1">
      <alignment horizontal="center" vertical="center" wrapText="1"/>
    </xf>
    <xf numFmtId="44" fontId="30" fillId="11" borderId="5" xfId="1" applyFont="1" applyFill="1" applyBorder="1" applyAlignment="1" applyProtection="1">
      <alignment horizontal="center" vertical="center" wrapText="1"/>
    </xf>
    <xf numFmtId="44" fontId="30" fillId="11" borderId="5" xfId="1" applyNumberFormat="1" applyFont="1" applyFill="1" applyBorder="1" applyAlignment="1" applyProtection="1">
      <alignment horizontal="center" vertical="center" wrapText="1"/>
    </xf>
    <xf numFmtId="44" fontId="34" fillId="11" borderId="5" xfId="1" applyFont="1" applyFill="1" applyBorder="1" applyAlignment="1" applyProtection="1">
      <alignment horizontal="center" vertical="center" wrapText="1"/>
    </xf>
    <xf numFmtId="44" fontId="34" fillId="11" borderId="5" xfId="1" applyNumberFormat="1" applyFont="1" applyFill="1" applyBorder="1" applyAlignment="1" applyProtection="1">
      <alignment horizontal="center" vertical="center" wrapText="1"/>
    </xf>
    <xf numFmtId="0" fontId="30" fillId="11" borderId="5" xfId="10" applyFont="1" applyFill="1" applyBorder="1" applyAlignment="1" applyProtection="1">
      <alignment horizontal="center" vertical="center" wrapText="1"/>
    </xf>
    <xf numFmtId="0" fontId="59" fillId="0" borderId="0" xfId="10" applyFont="1" applyProtection="1"/>
    <xf numFmtId="174" fontId="30" fillId="28" borderId="5" xfId="10" applyNumberFormat="1" applyFont="1" applyFill="1" applyBorder="1" applyAlignment="1" applyProtection="1">
      <alignment horizontal="center" vertical="center" wrapText="1"/>
    </xf>
    <xf numFmtId="0" fontId="34" fillId="28" borderId="4" xfId="10" applyFont="1" applyFill="1" applyBorder="1" applyAlignment="1" applyProtection="1">
      <alignment vertical="center"/>
    </xf>
    <xf numFmtId="44" fontId="34" fillId="28" borderId="5" xfId="10" applyNumberFormat="1" applyFont="1" applyFill="1" applyBorder="1" applyAlignment="1" applyProtection="1">
      <alignment horizontal="center" vertical="center" wrapText="1"/>
    </xf>
    <xf numFmtId="10" fontId="34" fillId="28" borderId="4" xfId="10" applyNumberFormat="1" applyFont="1" applyFill="1" applyBorder="1" applyAlignment="1" applyProtection="1">
      <alignment horizontal="center" vertical="center"/>
    </xf>
    <xf numFmtId="44" fontId="30" fillId="6" borderId="5" xfId="10" applyNumberFormat="1" applyFont="1" applyFill="1" applyBorder="1" applyAlignment="1" applyProtection="1">
      <alignment vertical="center" wrapText="1"/>
    </xf>
    <xf numFmtId="0" fontId="60" fillId="0" borderId="0" xfId="10" applyFont="1" applyProtection="1"/>
    <xf numFmtId="10" fontId="30" fillId="6" borderId="33" xfId="10" applyNumberFormat="1" applyFont="1" applyFill="1" applyBorder="1" applyAlignment="1" applyProtection="1">
      <alignment horizontal="right" vertical="center"/>
    </xf>
    <xf numFmtId="0" fontId="39" fillId="28" borderId="4" xfId="10" applyFont="1" applyFill="1" applyBorder="1" applyAlignment="1" applyProtection="1">
      <alignment horizontal="left" vertical="center"/>
    </xf>
    <xf numFmtId="44" fontId="30" fillId="6" borderId="4" xfId="10" applyNumberFormat="1" applyFont="1" applyFill="1" applyBorder="1" applyAlignment="1" applyProtection="1">
      <alignment vertical="center" wrapText="1"/>
    </xf>
    <xf numFmtId="10" fontId="61" fillId="6" borderId="34" xfId="10" applyNumberFormat="1" applyFont="1" applyFill="1" applyBorder="1" applyAlignment="1" applyProtection="1">
      <alignment horizontal="center" vertical="center"/>
    </xf>
    <xf numFmtId="0" fontId="34" fillId="28" borderId="4" xfId="10" applyFont="1" applyFill="1" applyBorder="1" applyAlignment="1" applyProtection="1">
      <alignment horizontal="left" vertical="center"/>
    </xf>
    <xf numFmtId="0" fontId="34" fillId="28" borderId="8" xfId="10" applyFont="1" applyFill="1" applyBorder="1" applyAlignment="1" applyProtection="1">
      <alignment horizontal="left" vertical="center"/>
    </xf>
    <xf numFmtId="0" fontId="34" fillId="28" borderId="2" xfId="10" applyFont="1" applyFill="1" applyBorder="1" applyAlignment="1" applyProtection="1">
      <alignment vertical="center"/>
    </xf>
    <xf numFmtId="0" fontId="34" fillId="28" borderId="3" xfId="10" applyFont="1" applyFill="1" applyBorder="1" applyAlignment="1" applyProtection="1">
      <alignment vertical="center"/>
    </xf>
    <xf numFmtId="44" fontId="34" fillId="6" borderId="5" xfId="10" applyNumberFormat="1" applyFont="1" applyFill="1" applyBorder="1" applyAlignment="1" applyProtection="1">
      <alignment vertical="center" wrapText="1"/>
    </xf>
    <xf numFmtId="0" fontId="30" fillId="11" borderId="5" xfId="10" applyFont="1" applyFill="1" applyBorder="1" applyAlignment="1" applyProtection="1">
      <alignment horizontal="center" vertical="center"/>
    </xf>
    <xf numFmtId="174" fontId="34" fillId="28" borderId="5" xfId="10" applyNumberFormat="1" applyFont="1" applyFill="1" applyBorder="1" applyAlignment="1" applyProtection="1">
      <alignment horizontal="center" vertical="center" wrapText="1"/>
    </xf>
    <xf numFmtId="174" fontId="30" fillId="28" borderId="6" xfId="10" applyNumberFormat="1" applyFont="1" applyFill="1" applyBorder="1" applyAlignment="1" applyProtection="1">
      <alignment horizontal="center" vertical="center" wrapText="1"/>
    </xf>
    <xf numFmtId="0" fontId="30" fillId="6" borderId="4" xfId="10" applyFont="1" applyFill="1" applyBorder="1" applyAlignment="1" applyProtection="1">
      <alignment horizontal="left" vertical="center"/>
    </xf>
    <xf numFmtId="174" fontId="34" fillId="6" borderId="5" xfId="10" applyNumberFormat="1" applyFont="1" applyFill="1" applyBorder="1" applyAlignment="1" applyProtection="1">
      <alignment horizontal="center" vertical="center" wrapText="1"/>
    </xf>
    <xf numFmtId="0" fontId="30" fillId="6" borderId="3" xfId="10" applyFont="1" applyFill="1" applyBorder="1" applyAlignment="1" applyProtection="1">
      <alignment vertical="center"/>
    </xf>
    <xf numFmtId="0" fontId="30" fillId="11" borderId="2" xfId="10" applyFont="1" applyFill="1" applyBorder="1" applyAlignment="1" applyProtection="1">
      <alignment horizontal="center" vertical="center"/>
    </xf>
    <xf numFmtId="174" fontId="30" fillId="6" borderId="5" xfId="10" applyNumberFormat="1" applyFont="1" applyFill="1" applyBorder="1" applyAlignment="1" applyProtection="1">
      <alignment horizontal="center" vertical="center" wrapText="1"/>
    </xf>
    <xf numFmtId="0" fontId="30" fillId="6" borderId="8" xfId="10" applyFont="1" applyFill="1" applyBorder="1" applyAlignment="1" applyProtection="1">
      <alignment vertical="center"/>
    </xf>
    <xf numFmtId="0" fontId="30" fillId="28" borderId="0" xfId="10" applyFont="1" applyFill="1" applyAlignment="1" applyProtection="1">
      <alignment vertical="center"/>
    </xf>
    <xf numFmtId="0" fontId="30" fillId="28" borderId="36" xfId="10" applyFont="1" applyFill="1" applyBorder="1" applyAlignment="1" applyProtection="1">
      <alignment vertical="center"/>
    </xf>
    <xf numFmtId="0" fontId="34" fillId="25" borderId="3" xfId="10" applyFont="1" applyFill="1" applyBorder="1" applyAlignment="1" applyProtection="1">
      <alignment horizontal="center" vertical="center" wrapText="1"/>
    </xf>
    <xf numFmtId="176" fontId="34" fillId="6" borderId="36" xfId="13" applyNumberFormat="1" applyFont="1" applyFill="1" applyBorder="1" applyAlignment="1" applyProtection="1">
      <alignment horizontal="center" vertical="center"/>
    </xf>
    <xf numFmtId="0" fontId="30" fillId="6" borderId="19" xfId="10" applyFont="1" applyFill="1" applyBorder="1" applyAlignment="1" applyProtection="1">
      <alignment horizontal="center" vertical="center"/>
    </xf>
    <xf numFmtId="0" fontId="34" fillId="25" borderId="2" xfId="10" applyFont="1" applyFill="1" applyBorder="1" applyAlignment="1" applyProtection="1">
      <alignment horizontal="center" vertical="center" wrapText="1"/>
    </xf>
    <xf numFmtId="170" fontId="34" fillId="30" borderId="2" xfId="10" applyNumberFormat="1" applyFont="1" applyFill="1" applyBorder="1" applyAlignment="1" applyProtection="1">
      <alignment horizontal="center" vertical="center"/>
    </xf>
    <xf numFmtId="170" fontId="64" fillId="2" borderId="38" xfId="13" applyNumberFormat="1" applyFont="1" applyFill="1" applyBorder="1" applyAlignment="1" applyProtection="1">
      <alignment horizontal="center" vertical="center"/>
    </xf>
    <xf numFmtId="177" fontId="30" fillId="6" borderId="36" xfId="13" applyNumberFormat="1" applyFont="1" applyFill="1" applyBorder="1" applyAlignment="1" applyProtection="1">
      <alignment horizontal="center" vertical="center"/>
    </xf>
    <xf numFmtId="0" fontId="34" fillId="11" borderId="3" xfId="10" applyFont="1" applyFill="1" applyBorder="1" applyAlignment="1" applyProtection="1">
      <alignment horizontal="center" vertical="center" wrapText="1"/>
    </xf>
    <xf numFmtId="0" fontId="34" fillId="28" borderId="29" xfId="10" applyFont="1" applyFill="1" applyBorder="1" applyAlignment="1" applyProtection="1">
      <alignment vertical="center"/>
    </xf>
    <xf numFmtId="174" fontId="46" fillId="6" borderId="5" xfId="14" applyNumberFormat="1" applyFont="1" applyFill="1" applyBorder="1" applyAlignment="1" applyProtection="1">
      <alignment horizontal="center" vertical="center" wrapText="1"/>
    </xf>
    <xf numFmtId="9" fontId="46" fillId="31" borderId="5" xfId="14" applyNumberFormat="1" applyFont="1" applyFill="1" applyBorder="1" applyAlignment="1" applyProtection="1">
      <alignment horizontal="center" vertical="center" wrapText="1"/>
    </xf>
    <xf numFmtId="9" fontId="46" fillId="6" borderId="2" xfId="12" applyFont="1" applyFill="1" applyBorder="1" applyAlignment="1" applyProtection="1">
      <alignment horizontal="center" vertical="center" wrapText="1"/>
    </xf>
    <xf numFmtId="0" fontId="46" fillId="6" borderId="4" xfId="14" applyFont="1" applyFill="1" applyBorder="1" applyAlignment="1" applyProtection="1">
      <alignment vertical="center" wrapText="1"/>
    </xf>
    <xf numFmtId="0" fontId="46" fillId="6" borderId="3" xfId="14" applyFont="1" applyFill="1" applyBorder="1" applyAlignment="1" applyProtection="1">
      <alignment vertical="center" wrapText="1"/>
    </xf>
    <xf numFmtId="0" fontId="46" fillId="6" borderId="2" xfId="14" applyFont="1" applyFill="1" applyBorder="1" applyAlignment="1" applyProtection="1">
      <alignment vertical="center"/>
    </xf>
    <xf numFmtId="0" fontId="26" fillId="6" borderId="1" xfId="14" applyFont="1" applyFill="1" applyBorder="1" applyAlignment="1" applyProtection="1">
      <alignment horizontal="center" vertical="center" wrapText="1"/>
    </xf>
    <xf numFmtId="9" fontId="71" fillId="6" borderId="5" xfId="14" applyNumberFormat="1" applyFont="1" applyFill="1" applyBorder="1" applyAlignment="1" applyProtection="1">
      <alignment horizontal="center" vertical="center" wrapText="1"/>
    </xf>
    <xf numFmtId="9" fontId="26" fillId="6" borderId="5" xfId="12" applyFont="1" applyFill="1" applyBorder="1" applyAlignment="1" applyProtection="1">
      <alignment horizontal="center" vertical="center" wrapText="1"/>
    </xf>
    <xf numFmtId="0" fontId="26" fillId="6" borderId="5" xfId="14" applyFont="1" applyFill="1" applyBorder="1" applyAlignment="1" applyProtection="1">
      <alignment horizontal="center" vertical="center" wrapText="1"/>
    </xf>
    <xf numFmtId="10" fontId="26" fillId="6" borderId="5" xfId="12" applyNumberFormat="1" applyFont="1" applyFill="1" applyBorder="1" applyAlignment="1" applyProtection="1">
      <alignment horizontal="center" vertical="center" wrapText="1"/>
    </xf>
    <xf numFmtId="0" fontId="45" fillId="6" borderId="3" xfId="14" applyFont="1" applyFill="1" applyBorder="1" applyAlignment="1" applyProtection="1">
      <alignment vertical="center" wrapText="1"/>
    </xf>
    <xf numFmtId="0" fontId="26" fillId="6" borderId="2" xfId="14" applyFont="1" applyFill="1" applyBorder="1" applyAlignment="1" applyProtection="1">
      <alignment vertical="center"/>
    </xf>
    <xf numFmtId="9" fontId="71" fillId="6" borderId="2" xfId="12" applyFont="1" applyFill="1" applyBorder="1" applyAlignment="1" applyProtection="1">
      <alignment horizontal="center" vertical="center" wrapText="1"/>
    </xf>
    <xf numFmtId="175" fontId="26" fillId="6" borderId="5" xfId="12" applyNumberFormat="1" applyFont="1" applyFill="1" applyBorder="1" applyAlignment="1" applyProtection="1">
      <alignment horizontal="center" vertical="center" wrapText="1"/>
    </xf>
    <xf numFmtId="10" fontId="73" fillId="2" borderId="2" xfId="12" applyNumberFormat="1" applyFont="1" applyFill="1" applyBorder="1" applyAlignment="1" applyProtection="1">
      <alignment horizontal="center" vertical="center" wrapText="1"/>
    </xf>
    <xf numFmtId="0" fontId="26" fillId="6" borderId="3" xfId="14" applyFont="1" applyFill="1" applyBorder="1" applyAlignment="1" applyProtection="1">
      <alignment vertical="center" wrapText="1"/>
    </xf>
    <xf numFmtId="0" fontId="26" fillId="6" borderId="4" xfId="14" applyFont="1" applyFill="1" applyBorder="1" applyAlignment="1" applyProtection="1">
      <alignment vertical="center" wrapText="1"/>
    </xf>
    <xf numFmtId="0" fontId="26" fillId="6" borderId="2" xfId="14" applyFont="1" applyFill="1" applyBorder="1" applyAlignment="1" applyProtection="1">
      <alignment horizontal="left" vertical="center"/>
    </xf>
    <xf numFmtId="174" fontId="9" fillId="4" borderId="2" xfId="14" applyNumberFormat="1" applyFont="1" applyFill="1" applyBorder="1" applyAlignment="1" applyProtection="1">
      <alignment horizontal="center" vertical="center"/>
    </xf>
    <xf numFmtId="0" fontId="34" fillId="0" borderId="0" xfId="10" applyFont="1" applyAlignment="1" applyProtection="1">
      <alignment horizontal="center" vertical="center"/>
    </xf>
    <xf numFmtId="0" fontId="34" fillId="0" borderId="16" xfId="10" applyFont="1" applyBorder="1" applyAlignment="1" applyProtection="1">
      <alignment horizontal="center" vertical="center"/>
    </xf>
    <xf numFmtId="10" fontId="34" fillId="28" borderId="3" xfId="10" applyNumberFormat="1" applyFont="1" applyFill="1" applyBorder="1" applyAlignment="1" applyProtection="1">
      <alignment horizontal="center" vertical="center"/>
    </xf>
    <xf numFmtId="0" fontId="34" fillId="6" borderId="3" xfId="10" applyFont="1" applyFill="1" applyBorder="1" applyAlignment="1" applyProtection="1">
      <alignment vertical="center"/>
    </xf>
    <xf numFmtId="10" fontId="30" fillId="6" borderId="4" xfId="10" applyNumberFormat="1" applyFont="1" applyFill="1" applyBorder="1" applyAlignment="1" applyProtection="1">
      <alignment horizontal="center" vertical="center"/>
    </xf>
    <xf numFmtId="0" fontId="30" fillId="11" borderId="39" xfId="10" applyFont="1" applyFill="1" applyBorder="1" applyAlignment="1" applyProtection="1">
      <alignment horizontal="center" vertical="center"/>
    </xf>
    <xf numFmtId="0" fontId="30" fillId="11" borderId="43" xfId="10" applyFont="1" applyFill="1" applyBorder="1" applyAlignment="1" applyProtection="1">
      <alignment horizontal="center" vertical="center"/>
    </xf>
    <xf numFmtId="0" fontId="37" fillId="28" borderId="18" xfId="10" applyFont="1" applyFill="1" applyBorder="1" applyAlignment="1" applyProtection="1">
      <alignment vertical="center"/>
    </xf>
    <xf numFmtId="0" fontId="37" fillId="28" borderId="11" xfId="10" applyFont="1" applyFill="1" applyBorder="1" applyAlignment="1" applyProtection="1">
      <alignment vertical="center"/>
    </xf>
    <xf numFmtId="0" fontId="37" fillId="28" borderId="19" xfId="10" applyFont="1" applyFill="1" applyBorder="1" applyAlignment="1" applyProtection="1">
      <alignment vertical="center"/>
    </xf>
    <xf numFmtId="0" fontId="37" fillId="28" borderId="10" xfId="10" applyFont="1" applyFill="1" applyBorder="1" applyAlignment="1" applyProtection="1">
      <alignment vertical="center"/>
    </xf>
    <xf numFmtId="0" fontId="37" fillId="28" borderId="0" xfId="10" applyFont="1" applyFill="1" applyBorder="1" applyAlignment="1" applyProtection="1">
      <alignment vertical="center"/>
    </xf>
    <xf numFmtId="0" fontId="37" fillId="28" borderId="16" xfId="10" applyFont="1" applyFill="1" applyBorder="1" applyAlignment="1" applyProtection="1">
      <alignment vertical="center"/>
    </xf>
    <xf numFmtId="0" fontId="30" fillId="11" borderId="44" xfId="10" applyFont="1" applyFill="1" applyBorder="1" applyAlignment="1" applyProtection="1">
      <alignment horizontal="center" vertical="center"/>
    </xf>
    <xf numFmtId="0" fontId="30" fillId="28" borderId="3" xfId="10" applyFont="1" applyFill="1" applyBorder="1" applyProtection="1"/>
    <xf numFmtId="10" fontId="34" fillId="28" borderId="2" xfId="10" applyNumberFormat="1" applyFont="1" applyFill="1" applyBorder="1" applyAlignment="1" applyProtection="1">
      <alignment horizontal="center" vertical="center"/>
    </xf>
    <xf numFmtId="10" fontId="30" fillId="6" borderId="2" xfId="10" applyNumberFormat="1" applyFont="1" applyFill="1" applyBorder="1" applyAlignment="1" applyProtection="1">
      <alignment horizontal="center" vertical="center"/>
    </xf>
    <xf numFmtId="10" fontId="30" fillId="6" borderId="52" xfId="10" applyNumberFormat="1" applyFont="1" applyFill="1" applyBorder="1" applyAlignment="1" applyProtection="1">
      <alignment horizontal="center" vertical="center"/>
    </xf>
    <xf numFmtId="0" fontId="34" fillId="3" borderId="0" xfId="10" applyFont="1" applyFill="1" applyAlignment="1" applyProtection="1">
      <alignment vertical="center" wrapText="1"/>
    </xf>
    <xf numFmtId="0" fontId="34" fillId="11" borderId="5" xfId="10" applyFont="1" applyFill="1" applyBorder="1" applyAlignment="1" applyProtection="1">
      <alignment horizontal="center" vertical="center" wrapText="1"/>
    </xf>
    <xf numFmtId="9" fontId="30" fillId="3" borderId="0" xfId="12" applyFont="1" applyFill="1" applyAlignment="1" applyProtection="1">
      <alignment vertical="center"/>
    </xf>
    <xf numFmtId="9" fontId="30" fillId="34" borderId="5" xfId="12" applyNumberFormat="1" applyFont="1" applyFill="1" applyBorder="1" applyAlignment="1" applyProtection="1">
      <alignment horizontal="center" vertical="center" wrapText="1"/>
    </xf>
    <xf numFmtId="0" fontId="37" fillId="0" borderId="0" xfId="10" applyFont="1" applyAlignment="1" applyProtection="1">
      <alignment vertical="center"/>
    </xf>
    <xf numFmtId="0" fontId="40" fillId="28" borderId="5" xfId="10" applyFont="1" applyFill="1" applyBorder="1" applyAlignment="1" applyProtection="1">
      <alignment horizontal="center" vertical="center" wrapText="1"/>
    </xf>
    <xf numFmtId="0" fontId="77" fillId="6" borderId="5" xfId="10" applyFont="1" applyFill="1" applyBorder="1" applyAlignment="1" applyProtection="1">
      <alignment horizontal="center" vertical="center"/>
    </xf>
    <xf numFmtId="0" fontId="30" fillId="0" borderId="0" xfId="10" applyFont="1" applyAlignment="1" applyProtection="1">
      <alignment horizontal="center"/>
    </xf>
    <xf numFmtId="0" fontId="78" fillId="0" borderId="0" xfId="10" applyFont="1" applyAlignment="1" applyProtection="1">
      <alignment horizontal="center" vertical="center"/>
    </xf>
    <xf numFmtId="174" fontId="30" fillId="0" borderId="0" xfId="10" applyNumberFormat="1" applyFont="1" applyFill="1" applyAlignment="1" applyProtection="1">
      <alignment horizontal="center" wrapText="1"/>
    </xf>
    <xf numFmtId="14" fontId="34" fillId="6" borderId="5" xfId="10" applyNumberFormat="1" applyFont="1" applyFill="1" applyBorder="1" applyAlignment="1" applyProtection="1">
      <alignment horizontal="center" vertical="center" wrapText="1"/>
    </xf>
    <xf numFmtId="10" fontId="61" fillId="2" borderId="40" xfId="10" applyNumberFormat="1" applyFont="1" applyFill="1" applyBorder="1" applyAlignment="1" applyProtection="1">
      <alignment horizontal="center" vertical="center"/>
    </xf>
    <xf numFmtId="44" fontId="61" fillId="36" borderId="5" xfId="1" applyFont="1" applyFill="1" applyBorder="1" applyAlignment="1" applyProtection="1">
      <alignment vertical="center"/>
    </xf>
    <xf numFmtId="44" fontId="34" fillId="6" borderId="5" xfId="1" applyFont="1" applyFill="1" applyBorder="1" applyAlignment="1" applyProtection="1">
      <alignment horizontal="center" vertical="center" wrapText="1"/>
    </xf>
    <xf numFmtId="0" fontId="59" fillId="6" borderId="5" xfId="10" applyFont="1" applyFill="1" applyBorder="1" applyProtection="1"/>
    <xf numFmtId="0" fontId="59" fillId="6" borderId="4" xfId="10" applyFont="1" applyFill="1" applyBorder="1" applyProtection="1"/>
    <xf numFmtId="174" fontId="34" fillId="28" borderId="6" xfId="10" applyNumberFormat="1" applyFont="1" applyFill="1" applyBorder="1" applyAlignment="1" applyProtection="1">
      <alignment horizontal="center" vertical="center" wrapText="1"/>
    </xf>
    <xf numFmtId="0" fontId="34" fillId="11" borderId="1" xfId="10" applyFont="1" applyFill="1" applyBorder="1" applyAlignment="1" applyProtection="1">
      <alignment horizontal="center" vertical="center" wrapText="1"/>
    </xf>
    <xf numFmtId="10" fontId="59" fillId="6" borderId="5" xfId="12" applyNumberFormat="1" applyFont="1" applyFill="1" applyBorder="1" applyProtection="1"/>
    <xf numFmtId="0" fontId="26" fillId="22" borderId="26" xfId="10" applyFont="1" applyFill="1" applyBorder="1" applyAlignment="1">
      <alignment horizontal="center" vertical="center" wrapText="1"/>
    </xf>
    <xf numFmtId="0" fontId="26" fillId="22" borderId="24" xfId="10" applyFont="1" applyFill="1" applyBorder="1" applyAlignment="1">
      <alignment horizontal="center" vertical="center" wrapText="1"/>
    </xf>
    <xf numFmtId="0" fontId="49" fillId="6" borderId="6" xfId="10" applyFont="1" applyFill="1" applyBorder="1" applyAlignment="1" applyProtection="1">
      <alignment horizontal="center" vertical="center"/>
    </xf>
    <xf numFmtId="0" fontId="0" fillId="6" borderId="5" xfId="0" applyFill="1" applyBorder="1" applyAlignment="1">
      <alignment horizontal="center" vertical="center"/>
    </xf>
    <xf numFmtId="0" fontId="6" fillId="6" borderId="5" xfId="0" applyFont="1" applyFill="1" applyBorder="1" applyAlignment="1">
      <alignment horizontal="center" vertical="center" wrapText="1"/>
    </xf>
    <xf numFmtId="0" fontId="20" fillId="29" borderId="5" xfId="0" applyFont="1" applyFill="1" applyBorder="1" applyAlignment="1">
      <alignment horizontal="center" vertical="center" wrapText="1"/>
    </xf>
    <xf numFmtId="0" fontId="20" fillId="4" borderId="5" xfId="0" applyFont="1" applyFill="1" applyBorder="1" applyAlignment="1">
      <alignment horizontal="center" vertical="center" wrapText="1"/>
    </xf>
    <xf numFmtId="9" fontId="0" fillId="0" borderId="5" xfId="0" applyNumberFormat="1" applyBorder="1" applyAlignment="1">
      <alignment horizontal="center" vertical="center"/>
    </xf>
    <xf numFmtId="0" fontId="82" fillId="29" borderId="5" xfId="0" applyFont="1" applyFill="1" applyBorder="1" applyAlignment="1">
      <alignment horizontal="center" vertical="center" wrapText="1"/>
    </xf>
    <xf numFmtId="0" fontId="82" fillId="4" borderId="5" xfId="0" applyFont="1" applyFill="1" applyBorder="1" applyAlignment="1">
      <alignment horizontal="center" vertical="center" wrapText="1"/>
    </xf>
    <xf numFmtId="10" fontId="82" fillId="2" borderId="5" xfId="0" applyNumberFormat="1" applyFont="1" applyFill="1" applyBorder="1" applyAlignment="1">
      <alignment horizontal="center" vertical="center"/>
    </xf>
    <xf numFmtId="10" fontId="61" fillId="28" borderId="5" xfId="10" applyNumberFormat="1" applyFont="1" applyFill="1" applyBorder="1" applyAlignment="1" applyProtection="1">
      <alignment horizontal="center" vertical="center"/>
    </xf>
    <xf numFmtId="2" fontId="61" fillId="28" borderId="5" xfId="10" applyNumberFormat="1" applyFont="1" applyFill="1" applyBorder="1" applyAlignment="1" applyProtection="1">
      <alignment horizontal="center" vertical="center"/>
    </xf>
    <xf numFmtId="165" fontId="82" fillId="2" borderId="5" xfId="0" applyNumberFormat="1" applyFont="1" applyFill="1" applyBorder="1" applyAlignment="1">
      <alignment horizontal="center" vertical="center"/>
    </xf>
    <xf numFmtId="0" fontId="11" fillId="6" borderId="5" xfId="0" applyFont="1" applyFill="1" applyBorder="1" applyAlignment="1">
      <alignment horizontal="center" vertical="center" wrapText="1"/>
    </xf>
    <xf numFmtId="0" fontId="84" fillId="0" borderId="5" xfId="0" applyFont="1" applyBorder="1" applyAlignment="1">
      <alignment horizontal="center" vertical="center"/>
    </xf>
    <xf numFmtId="165" fontId="84" fillId="0" borderId="5" xfId="0" applyNumberFormat="1" applyFont="1" applyBorder="1" applyAlignment="1">
      <alignment horizontal="center" vertical="center"/>
    </xf>
    <xf numFmtId="0" fontId="13" fillId="0" borderId="5" xfId="0" applyFont="1" applyBorder="1" applyAlignment="1">
      <alignment horizontal="center" vertical="center"/>
    </xf>
    <xf numFmtId="0" fontId="85" fillId="6" borderId="5" xfId="0" applyFont="1" applyFill="1" applyBorder="1" applyAlignment="1">
      <alignment horizontal="center" vertical="center" wrapText="1"/>
    </xf>
    <xf numFmtId="0" fontId="85" fillId="4" borderId="1" xfId="0" applyFont="1" applyFill="1" applyBorder="1" applyAlignment="1">
      <alignment horizontal="center" vertical="center" wrapText="1"/>
    </xf>
    <xf numFmtId="0" fontId="86" fillId="4" borderId="1" xfId="0" applyFont="1" applyFill="1" applyBorder="1" applyAlignment="1">
      <alignment horizontal="center" vertical="center" wrapText="1"/>
    </xf>
    <xf numFmtId="165" fontId="13" fillId="0" borderId="5" xfId="0" applyNumberFormat="1" applyFont="1" applyBorder="1" applyAlignment="1">
      <alignment horizontal="center" vertical="center"/>
    </xf>
    <xf numFmtId="165" fontId="86" fillId="2" borderId="5" xfId="0" applyNumberFormat="1" applyFont="1" applyFill="1" applyBorder="1" applyAlignment="1">
      <alignment horizontal="center" vertical="center"/>
    </xf>
    <xf numFmtId="165" fontId="86" fillId="12" borderId="5" xfId="0" applyNumberFormat="1" applyFont="1" applyFill="1" applyBorder="1" applyAlignment="1">
      <alignment horizontal="center" vertical="center"/>
    </xf>
    <xf numFmtId="0" fontId="19" fillId="3" borderId="2" xfId="0" applyFont="1" applyFill="1" applyBorder="1" applyAlignment="1">
      <alignment vertical="center"/>
    </xf>
    <xf numFmtId="0" fontId="20" fillId="11" borderId="5" xfId="0" applyFont="1" applyFill="1" applyBorder="1" applyAlignment="1" applyProtection="1">
      <alignment horizontal="right" vertical="center" wrapText="1"/>
    </xf>
    <xf numFmtId="0" fontId="28" fillId="6" borderId="5" xfId="0" applyFont="1" applyFill="1" applyBorder="1" applyAlignment="1" applyProtection="1">
      <alignment horizontal="right" vertical="center" wrapText="1"/>
    </xf>
    <xf numFmtId="0" fontId="83" fillId="29" borderId="5" xfId="0" applyFont="1" applyFill="1" applyBorder="1" applyAlignment="1">
      <alignment horizontal="center" vertical="center" wrapText="1"/>
    </xf>
    <xf numFmtId="0" fontId="83" fillId="4" borderId="5" xfId="0" applyFont="1" applyFill="1" applyBorder="1" applyAlignment="1">
      <alignment horizontal="center" vertical="center" wrapText="1"/>
    </xf>
    <xf numFmtId="0" fontId="83" fillId="4" borderId="5" xfId="0" applyFont="1" applyFill="1" applyBorder="1" applyAlignment="1">
      <alignment horizontal="center" vertical="center"/>
    </xf>
    <xf numFmtId="0" fontId="21" fillId="29" borderId="5" xfId="0" applyFont="1" applyFill="1" applyBorder="1" applyAlignment="1">
      <alignment horizontal="center" vertical="center" wrapText="1"/>
    </xf>
    <xf numFmtId="0" fontId="7" fillId="0" borderId="0" xfId="0" applyFont="1" applyAlignment="1">
      <alignment horizontal="center" vertical="center" wrapText="1"/>
    </xf>
    <xf numFmtId="0" fontId="19" fillId="8" borderId="2" xfId="0" applyFont="1" applyFill="1" applyBorder="1" applyAlignment="1">
      <alignment vertical="center"/>
    </xf>
    <xf numFmtId="0" fontId="7" fillId="8" borderId="4" xfId="0" applyFont="1" applyFill="1" applyBorder="1"/>
    <xf numFmtId="0" fontId="8" fillId="6" borderId="5" xfId="0" applyFont="1" applyFill="1" applyBorder="1" applyAlignment="1">
      <alignment horizontal="center" vertical="center" wrapText="1"/>
    </xf>
    <xf numFmtId="165" fontId="7" fillId="2" borderId="5" xfId="0" applyNumberFormat="1" applyFont="1" applyFill="1" applyBorder="1" applyAlignment="1">
      <alignment horizontal="center" vertical="center"/>
    </xf>
    <xf numFmtId="10" fontId="7" fillId="2" borderId="5" xfId="0" applyNumberFormat="1" applyFont="1" applyFill="1" applyBorder="1" applyAlignment="1">
      <alignment horizontal="center" vertical="center"/>
    </xf>
    <xf numFmtId="165" fontId="8" fillId="12" borderId="5" xfId="0" applyNumberFormat="1" applyFont="1" applyFill="1" applyBorder="1" applyAlignment="1">
      <alignment horizontal="center" vertical="center"/>
    </xf>
    <xf numFmtId="44" fontId="61" fillId="28" borderId="5" xfId="1" applyFont="1" applyFill="1" applyBorder="1" applyAlignment="1" applyProtection="1">
      <alignment vertical="center"/>
    </xf>
    <xf numFmtId="174" fontId="30" fillId="6" borderId="5" xfId="10" applyNumberFormat="1" applyFont="1" applyFill="1" applyBorder="1" applyAlignment="1" applyProtection="1">
      <alignment horizontal="left" vertical="center" wrapText="1"/>
    </xf>
    <xf numFmtId="174" fontId="34" fillId="28" borderId="5" xfId="10" applyNumberFormat="1" applyFont="1" applyFill="1" applyBorder="1" applyAlignment="1" applyProtection="1">
      <alignment horizontal="left" vertical="center" wrapText="1"/>
    </xf>
    <xf numFmtId="0" fontId="59" fillId="6" borderId="0" xfId="10" applyFont="1" applyFill="1" applyAlignment="1" applyProtection="1">
      <alignment horizontal="left"/>
    </xf>
    <xf numFmtId="174" fontId="30" fillId="6" borderId="4" xfId="10" applyNumberFormat="1" applyFont="1" applyFill="1" applyBorder="1" applyAlignment="1" applyProtection="1">
      <alignment horizontal="left" vertical="center" wrapText="1"/>
    </xf>
    <xf numFmtId="174" fontId="34" fillId="6" borderId="5" xfId="10" applyNumberFormat="1" applyFont="1" applyFill="1" applyBorder="1" applyAlignment="1" applyProtection="1">
      <alignment horizontal="left" vertical="center" wrapText="1"/>
    </xf>
    <xf numFmtId="0" fontId="30" fillId="11" borderId="5" xfId="10" applyFont="1" applyFill="1" applyBorder="1" applyAlignment="1" applyProtection="1">
      <alignment horizontal="center" vertical="center" wrapText="1"/>
    </xf>
    <xf numFmtId="174" fontId="30" fillId="6" borderId="5" xfId="10" applyNumberFormat="1" applyFont="1" applyFill="1" applyBorder="1" applyAlignment="1" applyProtection="1">
      <alignment horizontal="left" vertical="center" wrapText="1"/>
    </xf>
    <xf numFmtId="165" fontId="7" fillId="0" borderId="0" xfId="0" applyNumberFormat="1" applyFont="1"/>
    <xf numFmtId="10" fontId="64" fillId="4" borderId="34" xfId="10" applyNumberFormat="1" applyFont="1" applyFill="1" applyBorder="1" applyAlignment="1" applyProtection="1">
      <alignment horizontal="center" vertical="center"/>
    </xf>
    <xf numFmtId="10" fontId="38" fillId="4" borderId="5" xfId="10" applyNumberFormat="1" applyFont="1" applyFill="1" applyBorder="1" applyAlignment="1" applyProtection="1">
      <alignment horizontal="center" vertical="center" wrapText="1"/>
    </xf>
    <xf numFmtId="0" fontId="30" fillId="11" borderId="5" xfId="10" applyFont="1" applyFill="1" applyBorder="1" applyAlignment="1" applyProtection="1">
      <alignment horizontal="center" vertical="center" wrapText="1"/>
    </xf>
    <xf numFmtId="174" fontId="30" fillId="6" borderId="5" xfId="10" applyNumberFormat="1" applyFont="1" applyFill="1" applyBorder="1" applyAlignment="1" applyProtection="1">
      <alignment horizontal="left" vertical="center" wrapText="1"/>
    </xf>
    <xf numFmtId="0" fontId="23" fillId="6" borderId="2" xfId="10" applyFont="1" applyFill="1" applyBorder="1" applyAlignment="1" applyProtection="1">
      <alignment vertical="center"/>
    </xf>
    <xf numFmtId="0" fontId="23" fillId="6" borderId="19" xfId="10" applyFont="1" applyFill="1" applyBorder="1" applyAlignment="1" applyProtection="1">
      <alignment vertical="center"/>
    </xf>
    <xf numFmtId="44" fontId="14" fillId="14" borderId="56" xfId="1" applyFont="1" applyFill="1" applyBorder="1" applyAlignment="1" applyProtection="1">
      <alignment horizontal="center" vertical="center"/>
    </xf>
    <xf numFmtId="44" fontId="1" fillId="6" borderId="18" xfId="10" applyNumberFormat="1" applyFont="1" applyFill="1" applyBorder="1" applyProtection="1"/>
    <xf numFmtId="44" fontId="14" fillId="14" borderId="58" xfId="10" applyNumberFormat="1" applyFont="1" applyFill="1" applyBorder="1" applyAlignment="1" applyProtection="1">
      <alignment horizontal="center"/>
    </xf>
    <xf numFmtId="44" fontId="1" fillId="6" borderId="57" xfId="10" applyNumberFormat="1" applyFont="1" applyFill="1" applyBorder="1" applyProtection="1"/>
    <xf numFmtId="44" fontId="1" fillId="6" borderId="59" xfId="10" applyNumberFormat="1" applyFont="1" applyFill="1" applyBorder="1" applyProtection="1"/>
    <xf numFmtId="0" fontId="89" fillId="6" borderId="5" xfId="0" applyFont="1" applyFill="1" applyBorder="1" applyAlignment="1">
      <alignment horizontal="center" vertical="center" wrapText="1"/>
    </xf>
    <xf numFmtId="0" fontId="90" fillId="6" borderId="5" xfId="0" applyFont="1" applyFill="1" applyBorder="1" applyAlignment="1">
      <alignment horizontal="center" vertical="center" wrapText="1"/>
    </xf>
    <xf numFmtId="174" fontId="59" fillId="6" borderId="5" xfId="10" applyNumberFormat="1" applyFont="1" applyFill="1" applyBorder="1" applyProtection="1"/>
    <xf numFmtId="165" fontId="6" fillId="12" borderId="5" xfId="0" applyNumberFormat="1" applyFont="1" applyFill="1" applyBorder="1" applyAlignment="1">
      <alignment horizontal="center" vertical="center"/>
    </xf>
    <xf numFmtId="165" fontId="5" fillId="12" borderId="5" xfId="0" applyNumberFormat="1" applyFont="1" applyFill="1" applyBorder="1" applyAlignment="1">
      <alignment horizontal="center" vertical="center"/>
    </xf>
    <xf numFmtId="174" fontId="30" fillId="6" borderId="5" xfId="10" applyNumberFormat="1" applyFont="1" applyFill="1" applyBorder="1" applyAlignment="1" applyProtection="1">
      <alignment horizontal="left" vertical="center" wrapText="1"/>
    </xf>
    <xf numFmtId="0" fontId="30" fillId="11" borderId="5" xfId="10" applyFont="1" applyFill="1" applyBorder="1" applyAlignment="1" applyProtection="1">
      <alignment horizontal="center" vertical="center" wrapText="1"/>
    </xf>
    <xf numFmtId="0" fontId="7" fillId="9" borderId="5" xfId="0" applyFont="1" applyFill="1" applyBorder="1" applyAlignment="1">
      <alignment horizontal="center" vertical="center" wrapText="1"/>
    </xf>
    <xf numFmtId="4" fontId="7" fillId="9" borderId="5" xfId="0" applyNumberFormat="1" applyFont="1" applyFill="1" applyBorder="1" applyAlignment="1">
      <alignment horizontal="center" vertical="center" wrapText="1"/>
    </xf>
    <xf numFmtId="167" fontId="7" fillId="9" borderId="5" xfId="9" applyFont="1" applyFill="1" applyBorder="1" applyAlignment="1" applyProtection="1">
      <alignment horizontal="center" vertical="center"/>
    </xf>
    <xf numFmtId="2" fontId="7" fillId="9" borderId="5" xfId="0" applyNumberFormat="1" applyFont="1" applyFill="1" applyBorder="1" applyAlignment="1">
      <alignment horizontal="center" vertical="center" wrapText="1"/>
    </xf>
    <xf numFmtId="169" fontId="6" fillId="14" borderId="5" xfId="0" applyNumberFormat="1" applyFont="1" applyFill="1" applyBorder="1" applyAlignment="1">
      <alignment horizontal="center" vertical="center"/>
    </xf>
    <xf numFmtId="169" fontId="8" fillId="14" borderId="5" xfId="0" applyNumberFormat="1" applyFont="1" applyFill="1" applyBorder="1" applyAlignment="1">
      <alignment horizontal="center" vertical="center" wrapText="1"/>
    </xf>
    <xf numFmtId="165" fontId="8" fillId="14" borderId="5" xfId="0" applyNumberFormat="1" applyFont="1" applyFill="1" applyBorder="1" applyAlignment="1">
      <alignment horizontal="center" vertical="center" wrapText="1"/>
    </xf>
    <xf numFmtId="0" fontId="89" fillId="29" borderId="5" xfId="0" applyFont="1" applyFill="1" applyBorder="1" applyAlignment="1">
      <alignment horizontal="center" vertical="center" wrapText="1"/>
    </xf>
    <xf numFmtId="0" fontId="89" fillId="4" borderId="5" xfId="0" applyFont="1" applyFill="1" applyBorder="1" applyAlignment="1">
      <alignment horizontal="center" vertical="center" wrapText="1"/>
    </xf>
    <xf numFmtId="0" fontId="89" fillId="14" borderId="5" xfId="0" applyFont="1" applyFill="1" applyBorder="1" applyAlignment="1">
      <alignment horizontal="center" vertical="center" wrapText="1"/>
    </xf>
    <xf numFmtId="0" fontId="90" fillId="14" borderId="5" xfId="0" applyFont="1" applyFill="1" applyBorder="1" applyAlignment="1">
      <alignment horizontal="center" vertical="center" wrapText="1"/>
    </xf>
    <xf numFmtId="0" fontId="89" fillId="9" borderId="5" xfId="0" applyFont="1" applyFill="1" applyBorder="1" applyAlignment="1">
      <alignment horizontal="center" vertical="center" wrapText="1"/>
    </xf>
    <xf numFmtId="0" fontId="90" fillId="9" borderId="5" xfId="0" applyFont="1" applyFill="1" applyBorder="1" applyAlignment="1">
      <alignment horizontal="center" vertical="center" wrapText="1"/>
    </xf>
    <xf numFmtId="0" fontId="11" fillId="8" borderId="5" xfId="0" applyFont="1" applyFill="1" applyBorder="1" applyAlignment="1">
      <alignment vertical="center"/>
    </xf>
    <xf numFmtId="0" fontId="0" fillId="8" borderId="5" xfId="0" applyFill="1" applyBorder="1"/>
    <xf numFmtId="0" fontId="7" fillId="3" borderId="5" xfId="0" applyFont="1" applyFill="1" applyBorder="1" applyAlignment="1">
      <alignment horizontal="center" vertical="center" wrapText="1"/>
    </xf>
    <xf numFmtId="165" fontId="7" fillId="3" borderId="5" xfId="0" applyNumberFormat="1" applyFont="1" applyFill="1" applyBorder="1" applyAlignment="1">
      <alignment horizontal="center" vertical="center"/>
    </xf>
    <xf numFmtId="0" fontId="92" fillId="14" borderId="5" xfId="0" applyFont="1" applyFill="1" applyBorder="1" applyAlignment="1">
      <alignment horizontal="center" vertical="center" wrapText="1"/>
    </xf>
    <xf numFmtId="0" fontId="92" fillId="9" borderId="5" xfId="0" applyFont="1" applyFill="1" applyBorder="1" applyAlignment="1">
      <alignment horizontal="center" vertical="center" wrapText="1"/>
    </xf>
    <xf numFmtId="0" fontId="11" fillId="8" borderId="5" xfId="0" applyFont="1" applyFill="1" applyBorder="1" applyAlignment="1">
      <alignment horizontal="center" vertical="center"/>
    </xf>
    <xf numFmtId="0" fontId="7" fillId="9"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26" fillId="6" borderId="5" xfId="10" applyFont="1" applyFill="1" applyBorder="1" applyAlignment="1" applyProtection="1">
      <alignment horizontal="center" vertical="center" wrapText="1"/>
    </xf>
    <xf numFmtId="0" fontId="46" fillId="0" borderId="5" xfId="10" applyFont="1" applyFill="1" applyBorder="1" applyAlignment="1" applyProtection="1">
      <alignment horizontal="left" vertical="center" wrapText="1"/>
    </xf>
    <xf numFmtId="0" fontId="7" fillId="0" borderId="5" xfId="0" applyFont="1" applyBorder="1" applyAlignment="1">
      <alignment horizontal="center" vertical="center" wrapText="1"/>
    </xf>
    <xf numFmtId="2" fontId="7" fillId="9" borderId="5" xfId="0" applyNumberFormat="1" applyFont="1" applyFill="1" applyBorder="1" applyAlignment="1">
      <alignment horizontal="center" vertical="center"/>
    </xf>
    <xf numFmtId="2" fontId="7" fillId="0" borderId="5" xfId="0" applyNumberFormat="1" applyFont="1" applyBorder="1" applyAlignment="1">
      <alignment horizontal="center" vertical="center"/>
    </xf>
    <xf numFmtId="0" fontId="7" fillId="9" borderId="5" xfId="0" applyFont="1" applyFill="1" applyBorder="1"/>
    <xf numFmtId="3"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xf numFmtId="165" fontId="7" fillId="2" borderId="5" xfId="0" applyNumberFormat="1" applyFont="1" applyFill="1" applyBorder="1" applyAlignment="1">
      <alignment horizontal="center" vertical="center" wrapText="1"/>
    </xf>
    <xf numFmtId="0" fontId="93" fillId="38" borderId="5" xfId="0" applyFont="1" applyFill="1" applyBorder="1" applyAlignment="1">
      <alignment horizontal="center" vertical="center" wrapText="1"/>
    </xf>
    <xf numFmtId="2" fontId="7" fillId="3" borderId="5" xfId="0" applyNumberFormat="1" applyFont="1" applyFill="1" applyBorder="1" applyAlignment="1">
      <alignment horizontal="center" vertical="center"/>
    </xf>
    <xf numFmtId="2" fontId="7" fillId="0" borderId="0" xfId="0" applyNumberFormat="1" applyFont="1"/>
    <xf numFmtId="0" fontId="8" fillId="12" borderId="5" xfId="0" applyFont="1" applyFill="1" applyBorder="1" applyAlignment="1">
      <alignment horizontal="center" vertical="center" wrapText="1"/>
    </xf>
    <xf numFmtId="0" fontId="16" fillId="3" borderId="0" xfId="0" applyFont="1" applyFill="1" applyBorder="1" applyAlignment="1">
      <alignment vertical="center" wrapText="1"/>
    </xf>
    <xf numFmtId="0" fontId="8" fillId="3" borderId="0" xfId="0" applyFont="1" applyFill="1" applyBorder="1" applyAlignment="1">
      <alignment horizontal="center" vertical="center" wrapText="1"/>
    </xf>
    <xf numFmtId="165" fontId="7" fillId="3" borderId="0" xfId="0" applyNumberFormat="1" applyFont="1" applyFill="1" applyBorder="1" applyAlignment="1">
      <alignment horizontal="center" vertical="center"/>
    </xf>
    <xf numFmtId="165" fontId="7" fillId="3" borderId="0" xfId="0" applyNumberFormat="1" applyFont="1" applyFill="1" applyBorder="1"/>
    <xf numFmtId="4" fontId="7" fillId="38" borderId="5" xfId="0" applyNumberFormat="1" applyFont="1" applyFill="1" applyBorder="1" applyAlignment="1">
      <alignment horizontal="center" vertical="center"/>
    </xf>
    <xf numFmtId="4" fontId="8" fillId="38" borderId="5" xfId="0" applyNumberFormat="1" applyFont="1" applyFill="1" applyBorder="1" applyAlignment="1">
      <alignment horizontal="center" vertical="center"/>
    </xf>
    <xf numFmtId="165" fontId="7" fillId="6" borderId="5" xfId="0" applyNumberFormat="1" applyFont="1" applyFill="1" applyBorder="1" applyAlignment="1">
      <alignment horizontal="center" vertical="center"/>
    </xf>
    <xf numFmtId="165" fontId="8" fillId="6" borderId="5" xfId="0" applyNumberFormat="1" applyFont="1" applyFill="1" applyBorder="1" applyAlignment="1">
      <alignment horizontal="center" vertical="center"/>
    </xf>
    <xf numFmtId="165" fontId="8" fillId="0" borderId="5" xfId="0" applyNumberFormat="1" applyFont="1" applyBorder="1" applyAlignment="1">
      <alignment horizontal="center" vertical="center" wrapText="1"/>
    </xf>
    <xf numFmtId="3" fontId="7" fillId="0" borderId="5" xfId="0" applyNumberFormat="1" applyFont="1" applyBorder="1" applyAlignment="1">
      <alignment horizontal="center" vertical="center"/>
    </xf>
    <xf numFmtId="0" fontId="12" fillId="9" borderId="5" xfId="0" applyFont="1" applyFill="1" applyBorder="1" applyAlignment="1">
      <alignment horizontal="left" vertical="center"/>
    </xf>
    <xf numFmtId="44" fontId="30" fillId="6" borderId="4" xfId="1" applyFont="1" applyFill="1" applyBorder="1" applyAlignment="1" applyProtection="1">
      <alignment horizontal="center" vertical="center" wrapText="1"/>
    </xf>
    <xf numFmtId="0" fontId="7" fillId="9"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3"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justify" vertical="center" wrapText="1"/>
    </xf>
    <xf numFmtId="165" fontId="7" fillId="14" borderId="5" xfId="0" applyNumberFormat="1" applyFont="1" applyFill="1" applyBorder="1" applyAlignment="1">
      <alignment horizontal="center" vertical="center"/>
    </xf>
    <xf numFmtId="0" fontId="7" fillId="9" borderId="5" xfId="0" applyFont="1" applyFill="1" applyBorder="1" applyAlignment="1">
      <alignment horizontal="center" vertical="center" wrapText="1"/>
    </xf>
    <xf numFmtId="4" fontId="7" fillId="14" borderId="6" xfId="0" applyNumberFormat="1" applyFont="1" applyFill="1" applyBorder="1" applyAlignment="1">
      <alignment horizontal="center" vertical="center" wrapText="1"/>
    </xf>
    <xf numFmtId="4" fontId="7" fillId="14" borderId="5"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4" fontId="7" fillId="3" borderId="6" xfId="0" applyNumberFormat="1" applyFont="1" applyFill="1" applyBorder="1" applyAlignment="1">
      <alignment horizontal="center" vertical="center" wrapText="1"/>
    </xf>
    <xf numFmtId="4" fontId="7" fillId="3" borderId="5" xfId="0" applyNumberFormat="1" applyFont="1" applyFill="1" applyBorder="1" applyAlignment="1">
      <alignment horizontal="center" vertical="center"/>
    </xf>
    <xf numFmtId="165" fontId="7" fillId="3" borderId="5" xfId="0" applyNumberFormat="1" applyFont="1" applyFill="1" applyBorder="1" applyAlignment="1">
      <alignment horizontal="center" vertical="center"/>
    </xf>
    <xf numFmtId="0" fontId="7" fillId="0" borderId="5" xfId="0" applyFont="1" applyBorder="1" applyAlignment="1">
      <alignment horizontal="center" vertical="center" wrapText="1"/>
    </xf>
    <xf numFmtId="4" fontId="7" fillId="3" borderId="0" xfId="0" applyNumberFormat="1" applyFont="1" applyFill="1" applyBorder="1" applyAlignment="1">
      <alignment horizontal="center" vertical="center"/>
    </xf>
    <xf numFmtId="0" fontId="15" fillId="0" borderId="0" xfId="0" applyFont="1" applyAlignment="1">
      <alignment horizontal="left" vertical="center"/>
    </xf>
    <xf numFmtId="44" fontId="14" fillId="14" borderId="60" xfId="1" applyFont="1" applyFill="1" applyBorder="1" applyAlignment="1" applyProtection="1">
      <alignment horizontal="center" vertical="center"/>
    </xf>
    <xf numFmtId="44" fontId="15" fillId="6" borderId="4" xfId="1" applyFont="1" applyFill="1" applyBorder="1" applyAlignment="1" applyProtection="1">
      <alignment horizontal="right" vertical="center"/>
    </xf>
    <xf numFmtId="44" fontId="15" fillId="6" borderId="12" xfId="1" applyNumberFormat="1" applyFont="1" applyFill="1" applyBorder="1" applyAlignment="1" applyProtection="1">
      <alignment horizontal="center" vertical="center"/>
    </xf>
    <xf numFmtId="0" fontId="94" fillId="9" borderId="5" xfId="0" applyFont="1" applyFill="1" applyBorder="1"/>
    <xf numFmtId="0" fontId="0" fillId="6" borderId="18" xfId="10" applyFont="1" applyFill="1" applyBorder="1" applyAlignment="1" applyProtection="1">
      <alignment horizontal="right"/>
    </xf>
    <xf numFmtId="44" fontId="27" fillId="6" borderId="5" xfId="10" applyNumberFormat="1" applyFont="1" applyFill="1" applyBorder="1" applyAlignment="1" applyProtection="1">
      <alignment horizontal="center" vertical="center"/>
    </xf>
    <xf numFmtId="44" fontId="91" fillId="6" borderId="5" xfId="10" applyNumberFormat="1" applyFont="1" applyFill="1" applyBorder="1" applyAlignment="1" applyProtection="1">
      <alignment horizontal="center" vertical="center"/>
    </xf>
    <xf numFmtId="10" fontId="0" fillId="0" borderId="5" xfId="0" applyNumberFormat="1" applyBorder="1" applyAlignment="1">
      <alignment horizontal="center" vertical="center"/>
    </xf>
    <xf numFmtId="0" fontId="0" fillId="2" borderId="5" xfId="0" applyFill="1" applyBorder="1" applyAlignment="1">
      <alignment horizontal="center" vertical="center" wrapText="1"/>
    </xf>
    <xf numFmtId="10" fontId="64" fillId="29" borderId="2" xfId="10" applyNumberFormat="1" applyFont="1" applyFill="1" applyBorder="1" applyAlignment="1" applyProtection="1">
      <alignment horizontal="center" vertical="center"/>
    </xf>
    <xf numFmtId="0" fontId="82" fillId="4" borderId="5" xfId="0" applyFont="1" applyFill="1" applyBorder="1" applyAlignment="1">
      <alignment horizontal="justify" vertical="center" wrapText="1"/>
    </xf>
    <xf numFmtId="0" fontId="11" fillId="2" borderId="5" xfId="0" applyFont="1" applyFill="1" applyBorder="1" applyAlignment="1">
      <alignment horizontal="center" vertical="center" wrapText="1"/>
    </xf>
    <xf numFmtId="0" fontId="34" fillId="19" borderId="5" xfId="10" applyFont="1" applyFill="1" applyBorder="1" applyAlignment="1" applyProtection="1">
      <alignment horizontal="center" vertical="center"/>
    </xf>
    <xf numFmtId="0" fontId="34" fillId="19" borderId="1" xfId="10" applyFont="1" applyFill="1" applyBorder="1" applyAlignment="1" applyProtection="1">
      <alignment horizontal="center" vertical="center" wrapText="1"/>
    </xf>
    <xf numFmtId="0" fontId="34" fillId="19" borderId="3" xfId="10" applyFont="1" applyFill="1" applyBorder="1" applyAlignment="1" applyProtection="1">
      <alignment horizontal="center" vertical="center"/>
    </xf>
    <xf numFmtId="0" fontId="26" fillId="6" borderId="17" xfId="10" applyFont="1" applyFill="1" applyBorder="1" applyAlignment="1" applyProtection="1">
      <alignment horizontal="center" vertical="center" wrapText="1"/>
    </xf>
    <xf numFmtId="0" fontId="37" fillId="3" borderId="5" xfId="10" applyFont="1" applyFill="1" applyBorder="1" applyAlignment="1" applyProtection="1">
      <alignment horizontal="left" vertical="center" wrapText="1"/>
    </xf>
    <xf numFmtId="0" fontId="26" fillId="6" borderId="13" xfId="10" applyFont="1" applyFill="1" applyBorder="1" applyAlignment="1" applyProtection="1">
      <alignment horizontal="center" vertical="center" wrapText="1"/>
    </xf>
    <xf numFmtId="0" fontId="95" fillId="0" borderId="12" xfId="10" applyFont="1" applyFill="1" applyBorder="1" applyAlignment="1" applyProtection="1">
      <alignment horizontal="left" vertical="center" wrapText="1"/>
    </xf>
    <xf numFmtId="0" fontId="95" fillId="0" borderId="4" xfId="10" applyFont="1" applyFill="1" applyBorder="1" applyAlignment="1" applyProtection="1">
      <alignment horizontal="left" vertical="center" wrapText="1"/>
    </xf>
    <xf numFmtId="0" fontId="95" fillId="0" borderId="5" xfId="10" applyFont="1" applyFill="1" applyBorder="1" applyAlignment="1" applyProtection="1">
      <alignment horizontal="left" vertical="center" wrapText="1"/>
    </xf>
    <xf numFmtId="0" fontId="40" fillId="3" borderId="5" xfId="10" applyFont="1" applyFill="1" applyBorder="1" applyAlignment="1" applyProtection="1">
      <alignment horizontal="left" vertical="center"/>
    </xf>
    <xf numFmtId="0" fontId="40" fillId="0" borderId="0" xfId="10" applyFont="1" applyFill="1" applyBorder="1" applyAlignment="1" applyProtection="1">
      <alignment horizontal="justify" vertical="center"/>
    </xf>
    <xf numFmtId="0" fontId="40" fillId="0" borderId="17" xfId="10" applyFont="1" applyFill="1" applyBorder="1" applyAlignment="1" applyProtection="1">
      <alignment horizontal="left" vertical="center"/>
    </xf>
    <xf numFmtId="0" fontId="37" fillId="0" borderId="17" xfId="10" applyFont="1" applyFill="1" applyBorder="1" applyAlignment="1" applyProtection="1">
      <alignment horizontal="left" vertical="center" wrapText="1"/>
    </xf>
    <xf numFmtId="0" fontId="40" fillId="0" borderId="5" xfId="10" applyFont="1" applyFill="1" applyBorder="1" applyAlignment="1" applyProtection="1">
      <alignment horizontal="justify" vertical="center" wrapText="1"/>
    </xf>
    <xf numFmtId="0" fontId="40" fillId="0" borderId="5" xfId="10" applyFont="1" applyFill="1" applyBorder="1" applyAlignment="1" applyProtection="1">
      <alignment horizontal="justify" vertical="center"/>
    </xf>
    <xf numFmtId="0" fontId="33" fillId="3" borderId="0" xfId="10" applyFont="1" applyFill="1" applyAlignment="1" applyProtection="1">
      <alignment vertical="center"/>
    </xf>
    <xf numFmtId="0" fontId="46" fillId="0" borderId="4" xfId="10" applyFont="1" applyFill="1" applyBorder="1" applyAlignment="1" applyProtection="1">
      <alignment horizontal="left" vertical="center" wrapText="1"/>
    </xf>
    <xf numFmtId="0" fontId="34" fillId="0" borderId="5" xfId="10" applyFont="1" applyFill="1" applyBorder="1" applyAlignment="1" applyProtection="1">
      <alignment horizontal="left" vertical="center" wrapText="1"/>
    </xf>
    <xf numFmtId="0" fontId="30" fillId="0" borderId="5" xfId="10" applyFont="1" applyFill="1" applyBorder="1" applyAlignment="1" applyProtection="1">
      <alignment vertical="center" wrapText="1"/>
      <protection locked="0"/>
    </xf>
    <xf numFmtId="0" fontId="37" fillId="6" borderId="5" xfId="10" applyFont="1" applyFill="1" applyBorder="1" applyAlignment="1" applyProtection="1">
      <alignment vertical="center" wrapText="1"/>
    </xf>
    <xf numFmtId="0" fontId="46" fillId="6" borderId="5" xfId="14" applyFont="1" applyFill="1" applyBorder="1" applyAlignment="1" applyProtection="1">
      <alignment vertical="center" wrapText="1"/>
    </xf>
    <xf numFmtId="0" fontId="7" fillId="9"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165" fontId="26" fillId="2" borderId="5" xfId="10" applyNumberFormat="1" applyFont="1" applyFill="1" applyBorder="1" applyAlignment="1" applyProtection="1">
      <alignment horizontal="center" vertical="center"/>
    </xf>
    <xf numFmtId="0" fontId="46" fillId="39" borderId="3" xfId="10" applyFont="1" applyFill="1" applyBorder="1" applyAlignment="1" applyProtection="1">
      <alignment horizontal="center" vertical="center"/>
    </xf>
    <xf numFmtId="0" fontId="46" fillId="39" borderId="5" xfId="10" applyFont="1" applyFill="1" applyBorder="1" applyAlignment="1" applyProtection="1">
      <alignment horizontal="center" vertical="center"/>
    </xf>
    <xf numFmtId="0" fontId="46" fillId="39" borderId="1" xfId="10" applyFont="1" applyFill="1" applyBorder="1" applyAlignment="1" applyProtection="1">
      <alignment horizontal="center" vertical="center" wrapText="1"/>
    </xf>
    <xf numFmtId="0" fontId="34" fillId="39" borderId="1" xfId="10" applyFont="1" applyFill="1" applyBorder="1" applyAlignment="1" applyProtection="1">
      <alignment horizontal="center" vertical="center" wrapText="1"/>
    </xf>
    <xf numFmtId="0" fontId="46" fillId="39" borderId="5" xfId="10" applyFont="1" applyFill="1" applyBorder="1" applyAlignment="1" applyProtection="1">
      <alignment horizontal="center" vertical="center" wrapText="1"/>
    </xf>
    <xf numFmtId="165" fontId="0" fillId="14" borderId="5" xfId="0" applyNumberFormat="1" applyFill="1" applyBorder="1" applyAlignment="1">
      <alignment horizontal="center" vertical="center"/>
    </xf>
    <xf numFmtId="165" fontId="11" fillId="12" borderId="5" xfId="0" applyNumberFormat="1" applyFont="1" applyFill="1" applyBorder="1" applyAlignment="1">
      <alignment horizontal="center" vertical="center"/>
    </xf>
    <xf numFmtId="0" fontId="34" fillId="39" borderId="3" xfId="10" applyFont="1" applyFill="1" applyBorder="1" applyAlignment="1" applyProtection="1">
      <alignment horizontal="center" vertical="center"/>
    </xf>
    <xf numFmtId="0" fontId="34" fillId="39" borderId="5" xfId="10" applyFont="1" applyFill="1" applyBorder="1" applyAlignment="1" applyProtection="1">
      <alignment horizontal="centerContinuous" vertical="center"/>
    </xf>
    <xf numFmtId="0" fontId="34" fillId="39" borderId="5" xfId="10" applyFont="1" applyFill="1" applyBorder="1" applyAlignment="1" applyProtection="1">
      <alignment horizontal="center" vertical="center"/>
    </xf>
    <xf numFmtId="0" fontId="50"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top"/>
    </xf>
    <xf numFmtId="0" fontId="34" fillId="39" borderId="5" xfId="10" applyFont="1" applyFill="1" applyBorder="1" applyAlignment="1" applyProtection="1">
      <alignment horizontal="center" vertical="top" wrapText="1"/>
    </xf>
    <xf numFmtId="165" fontId="33" fillId="3" borderId="5" xfId="10" applyNumberFormat="1" applyFont="1" applyFill="1" applyBorder="1" applyAlignment="1" applyProtection="1">
      <alignment horizontal="center" vertical="center"/>
    </xf>
    <xf numFmtId="165" fontId="30" fillId="2" borderId="5" xfId="10" applyNumberFormat="1" applyFont="1" applyFill="1" applyBorder="1" applyAlignment="1" applyProtection="1">
      <alignment horizontal="center" vertical="center"/>
    </xf>
    <xf numFmtId="165" fontId="33" fillId="14" borderId="5" xfId="10" applyNumberFormat="1" applyFont="1" applyFill="1" applyBorder="1" applyAlignment="1" applyProtection="1">
      <alignment horizontal="center" vertical="center"/>
    </xf>
    <xf numFmtId="0" fontId="47" fillId="39" borderId="5" xfId="10" applyFont="1" applyFill="1" applyBorder="1" applyAlignment="1" applyProtection="1">
      <alignment vertical="center" wrapText="1"/>
    </xf>
    <xf numFmtId="0" fontId="26" fillId="6" borderId="2" xfId="10" applyFont="1" applyFill="1" applyBorder="1" applyAlignment="1" applyProtection="1">
      <alignment horizontal="center" vertical="center"/>
    </xf>
    <xf numFmtId="0" fontId="26" fillId="6" borderId="3" xfId="10" applyFont="1" applyFill="1" applyBorder="1" applyAlignment="1" applyProtection="1">
      <alignment horizontal="center" vertical="center"/>
    </xf>
    <xf numFmtId="0" fontId="41" fillId="9" borderId="5" xfId="10" applyFont="1" applyFill="1" applyBorder="1" applyAlignment="1" applyProtection="1">
      <alignment horizontal="center" vertical="center" wrapText="1"/>
    </xf>
    <xf numFmtId="3" fontId="42" fillId="3" borderId="5" xfId="10" applyNumberFormat="1" applyFont="1" applyFill="1" applyBorder="1" applyAlignment="1" applyProtection="1">
      <alignment horizontal="center" vertical="center"/>
    </xf>
    <xf numFmtId="165" fontId="42" fillId="3" borderId="5" xfId="10" applyNumberFormat="1" applyFont="1" applyFill="1" applyBorder="1" applyAlignment="1" applyProtection="1">
      <alignment horizontal="center" vertical="center"/>
    </xf>
    <xf numFmtId="0" fontId="42" fillId="0" borderId="5" xfId="10" applyFont="1" applyBorder="1" applyAlignment="1" applyProtection="1"/>
    <xf numFmtId="0" fontId="42" fillId="0" borderId="20" xfId="10" applyFont="1" applyBorder="1" applyAlignment="1" applyProtection="1"/>
    <xf numFmtId="0" fontId="42" fillId="0" borderId="8" xfId="10" applyFont="1" applyBorder="1" applyAlignment="1" applyProtection="1"/>
    <xf numFmtId="0" fontId="43" fillId="0" borderId="5" xfId="10" applyFont="1" applyBorder="1" applyAlignment="1" applyProtection="1"/>
    <xf numFmtId="0" fontId="30" fillId="3" borderId="5" xfId="10" applyFont="1" applyFill="1" applyBorder="1" applyProtection="1"/>
    <xf numFmtId="0" fontId="34" fillId="3" borderId="5" xfId="10" applyFont="1" applyFill="1" applyBorder="1" applyProtection="1"/>
    <xf numFmtId="0" fontId="33" fillId="3" borderId="5" xfId="10" applyFont="1" applyFill="1" applyBorder="1" applyProtection="1"/>
    <xf numFmtId="3" fontId="33" fillId="3" borderId="5" xfId="10" applyNumberFormat="1" applyFont="1" applyFill="1" applyBorder="1" applyAlignment="1" applyProtection="1">
      <alignment horizontal="center" vertical="center"/>
    </xf>
    <xf numFmtId="165" fontId="37" fillId="2" borderId="5" xfId="10" applyNumberFormat="1" applyFont="1" applyFill="1" applyBorder="1" applyAlignment="1" applyProtection="1">
      <alignment horizontal="center" vertical="center"/>
    </xf>
    <xf numFmtId="165" fontId="37" fillId="17" borderId="5" xfId="10" applyNumberFormat="1" applyFont="1" applyFill="1" applyBorder="1" applyAlignment="1" applyProtection="1">
      <alignment horizontal="center" vertical="center"/>
    </xf>
    <xf numFmtId="0" fontId="36" fillId="3" borderId="5" xfId="10" applyFont="1" applyFill="1" applyBorder="1" applyProtection="1"/>
    <xf numFmtId="0" fontId="34" fillId="3" borderId="5" xfId="10" applyFont="1" applyFill="1" applyBorder="1" applyAlignment="1" applyProtection="1">
      <alignment horizontal="center" vertical="center"/>
    </xf>
    <xf numFmtId="165" fontId="34" fillId="12" borderId="5" xfId="10" applyNumberFormat="1" applyFont="1" applyFill="1" applyBorder="1" applyAlignment="1" applyProtection="1">
      <alignment horizontal="center" vertical="center"/>
    </xf>
    <xf numFmtId="169" fontId="33" fillId="14" borderId="5" xfId="10" applyNumberFormat="1" applyFont="1" applyFill="1" applyBorder="1" applyAlignment="1" applyProtection="1">
      <alignment horizontal="center" vertical="center"/>
    </xf>
    <xf numFmtId="169" fontId="42" fillId="14" borderId="5" xfId="10" applyNumberFormat="1" applyFont="1" applyFill="1" applyBorder="1" applyAlignment="1" applyProtection="1">
      <alignment horizontal="center" vertical="center"/>
    </xf>
    <xf numFmtId="0" fontId="43" fillId="0" borderId="5" xfId="10" applyFont="1" applyBorder="1" applyAlignment="1" applyProtection="1">
      <alignment horizontal="center" vertical="center"/>
    </xf>
    <xf numFmtId="0" fontId="93" fillId="0" borderId="5" xfId="10" applyFont="1" applyBorder="1" applyAlignment="1" applyProtection="1"/>
    <xf numFmtId="165" fontId="43" fillId="12" borderId="5" xfId="10" applyNumberFormat="1" applyFont="1" applyFill="1" applyBorder="1" applyAlignment="1" applyProtection="1">
      <alignment horizontal="center" vertical="center"/>
    </xf>
    <xf numFmtId="178" fontId="7" fillId="0" borderId="5" xfId="9" applyNumberFormat="1" applyFont="1" applyBorder="1" applyAlignment="1" applyProtection="1">
      <alignment horizontal="center" vertical="center"/>
    </xf>
    <xf numFmtId="0" fontId="7" fillId="9"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4" fontId="7" fillId="3" borderId="0" xfId="0" applyNumberFormat="1" applyFont="1" applyFill="1" applyBorder="1" applyAlignment="1">
      <alignment horizontal="center" vertical="center"/>
    </xf>
    <xf numFmtId="4" fontId="7" fillId="3" borderId="5" xfId="0" applyNumberFormat="1" applyFont="1" applyFill="1" applyBorder="1" applyAlignment="1">
      <alignment horizontal="center" vertical="center" wrapText="1"/>
    </xf>
    <xf numFmtId="165" fontId="7" fillId="3" borderId="5"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4" fontId="7" fillId="3" borderId="5" xfId="0" applyNumberFormat="1" applyFont="1" applyFill="1" applyBorder="1" applyAlignment="1">
      <alignment horizontal="center" vertical="center"/>
    </xf>
    <xf numFmtId="165" fontId="7" fillId="14" borderId="5" xfId="0" applyNumberFormat="1" applyFont="1" applyFill="1" applyBorder="1" applyAlignment="1">
      <alignment horizontal="center" vertical="center"/>
    </xf>
    <xf numFmtId="0" fontId="7" fillId="9" borderId="5" xfId="0" applyFont="1" applyFill="1" applyBorder="1" applyAlignment="1">
      <alignment horizontal="center" vertical="center" wrapText="1"/>
    </xf>
    <xf numFmtId="4" fontId="7" fillId="14" borderId="5" xfId="0" applyNumberFormat="1" applyFont="1" applyFill="1" applyBorder="1" applyAlignment="1">
      <alignment horizontal="center" vertical="center"/>
    </xf>
    <xf numFmtId="4" fontId="7" fillId="3" borderId="0" xfId="0" applyNumberFormat="1" applyFont="1" applyFill="1" applyBorder="1" applyAlignment="1">
      <alignment horizontal="center" vertical="center"/>
    </xf>
    <xf numFmtId="165" fontId="33" fillId="0" borderId="5" xfId="10" applyNumberFormat="1" applyFont="1" applyBorder="1" applyAlignment="1" applyProtection="1">
      <alignment horizontal="center" vertical="center"/>
    </xf>
    <xf numFmtId="165" fontId="36" fillId="0" borderId="5" xfId="10" applyNumberFormat="1" applyFont="1" applyBorder="1" applyAlignment="1" applyProtection="1">
      <alignment horizontal="center" vertical="center"/>
    </xf>
    <xf numFmtId="0" fontId="37" fillId="6" borderId="5" xfId="10" applyFont="1" applyFill="1" applyBorder="1" applyAlignment="1" applyProtection="1">
      <alignment vertical="center"/>
    </xf>
    <xf numFmtId="0" fontId="30" fillId="6" borderId="5" xfId="10" applyFont="1" applyFill="1" applyBorder="1" applyAlignment="1" applyProtection="1">
      <alignment vertical="center" wrapText="1"/>
    </xf>
    <xf numFmtId="0" fontId="30" fillId="0" borderId="5" xfId="10" applyFont="1" applyFill="1" applyBorder="1" applyAlignment="1" applyProtection="1">
      <alignment vertical="top" wrapText="1"/>
    </xf>
    <xf numFmtId="0" fontId="49" fillId="6" borderId="5" xfId="10" applyFont="1" applyFill="1" applyBorder="1" applyAlignment="1" applyProtection="1">
      <alignment horizontal="center" vertical="center"/>
    </xf>
    <xf numFmtId="165" fontId="36" fillId="2" borderId="5" xfId="10" applyNumberFormat="1" applyFont="1" applyFill="1" applyBorder="1" applyAlignment="1" applyProtection="1">
      <alignment horizontal="center" vertical="center"/>
    </xf>
    <xf numFmtId="167" fontId="7" fillId="0" borderId="0" xfId="0" applyNumberFormat="1" applyFont="1"/>
    <xf numFmtId="0" fontId="40" fillId="0" borderId="17" xfId="10" applyFont="1" applyFill="1" applyBorder="1" applyAlignment="1" applyProtection="1">
      <alignment horizontal="left" vertical="center" wrapText="1"/>
    </xf>
    <xf numFmtId="165" fontId="36" fillId="3" borderId="5" xfId="10" applyNumberFormat="1" applyFont="1" applyFill="1" applyBorder="1" applyAlignment="1" applyProtection="1">
      <alignment horizontal="center" vertical="center"/>
    </xf>
    <xf numFmtId="0" fontId="7" fillId="3"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93" fillId="3" borderId="0" xfId="0" applyFont="1" applyFill="1" applyBorder="1" applyAlignment="1">
      <alignment horizontal="center" vertical="center" wrapText="1"/>
    </xf>
    <xf numFmtId="165" fontId="8" fillId="3" borderId="0" xfId="0" applyNumberFormat="1" applyFont="1" applyFill="1" applyBorder="1" applyAlignment="1">
      <alignment horizontal="center" vertical="center" wrapText="1"/>
    </xf>
    <xf numFmtId="2" fontId="7" fillId="3" borderId="0" xfId="0" applyNumberFormat="1" applyFont="1" applyFill="1" applyBorder="1" applyAlignment="1">
      <alignment horizontal="center" vertical="center"/>
    </xf>
    <xf numFmtId="4" fontId="8" fillId="3" borderId="0" xfId="0" applyNumberFormat="1" applyFont="1" applyFill="1" applyBorder="1" applyAlignment="1">
      <alignment horizontal="center" vertical="center"/>
    </xf>
    <xf numFmtId="165" fontId="8" fillId="3" borderId="0" xfId="0" applyNumberFormat="1" applyFont="1" applyFill="1" applyBorder="1" applyAlignment="1">
      <alignment horizontal="center" vertical="center"/>
    </xf>
    <xf numFmtId="0" fontId="8" fillId="3" borderId="0" xfId="0" applyFont="1" applyFill="1" applyBorder="1" applyAlignment="1">
      <alignment vertical="center" wrapText="1"/>
    </xf>
    <xf numFmtId="0" fontId="7" fillId="40" borderId="5" xfId="0" applyFont="1" applyFill="1" applyBorder="1" applyAlignment="1">
      <alignment horizontal="center" vertical="center" wrapText="1"/>
    </xf>
    <xf numFmtId="167" fontId="7" fillId="40" borderId="5" xfId="9" applyFont="1" applyFill="1" applyBorder="1" applyAlignment="1" applyProtection="1">
      <alignment horizontal="center" vertical="center"/>
    </xf>
    <xf numFmtId="0" fontId="7" fillId="0" borderId="6" xfId="0" applyFont="1" applyBorder="1" applyAlignment="1">
      <alignment horizontal="center" vertical="center" wrapText="1"/>
    </xf>
    <xf numFmtId="0" fontId="7" fillId="9"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6" borderId="5" xfId="0" applyFont="1" applyFill="1" applyBorder="1" applyAlignment="1">
      <alignment horizontal="center" vertical="center"/>
    </xf>
    <xf numFmtId="0" fontId="7" fillId="0" borderId="5" xfId="0" applyFont="1" applyBorder="1" applyAlignment="1">
      <alignment horizontal="center" vertical="center" wrapText="1"/>
    </xf>
    <xf numFmtId="0" fontId="100" fillId="9" borderId="5" xfId="0" applyFont="1" applyFill="1" applyBorder="1"/>
    <xf numFmtId="0" fontId="7" fillId="9" borderId="2" xfId="0" applyFont="1" applyFill="1" applyBorder="1"/>
    <xf numFmtId="0" fontId="7" fillId="9" borderId="4" xfId="0" applyFont="1" applyFill="1" applyBorder="1"/>
    <xf numFmtId="0" fontId="7" fillId="0" borderId="0" xfId="0" applyFont="1" applyBorder="1" applyAlignment="1">
      <alignment horizontal="center" vertical="center"/>
    </xf>
    <xf numFmtId="0" fontId="8" fillId="6" borderId="5" xfId="0" applyFont="1" applyFill="1" applyBorder="1" applyAlignment="1">
      <alignment horizontal="center" vertical="center"/>
    </xf>
    <xf numFmtId="165" fontId="8" fillId="0" borderId="5" xfId="0" applyNumberFormat="1" applyFont="1" applyBorder="1" applyAlignment="1">
      <alignment horizontal="center" vertical="center"/>
    </xf>
    <xf numFmtId="0" fontId="40" fillId="6" borderId="5" xfId="10" applyFont="1" applyFill="1" applyBorder="1" applyAlignment="1" applyProtection="1">
      <alignment horizontal="center" wrapText="1"/>
    </xf>
    <xf numFmtId="0" fontId="5" fillId="3" borderId="5" xfId="0" applyFont="1" applyFill="1" applyBorder="1" applyAlignment="1">
      <alignment horizontal="center" vertical="center" wrapText="1"/>
    </xf>
    <xf numFmtId="168" fontId="5" fillId="3" borderId="5" xfId="0" applyNumberFormat="1" applyFont="1" applyFill="1" applyBorder="1" applyAlignment="1">
      <alignment horizontal="center" vertical="center" wrapText="1"/>
    </xf>
    <xf numFmtId="4" fontId="5" fillId="3" borderId="5" xfId="0" applyNumberFormat="1" applyFont="1" applyFill="1" applyBorder="1" applyAlignment="1">
      <alignment horizontal="center" vertical="center" wrapText="1"/>
    </xf>
    <xf numFmtId="174" fontId="30" fillId="6" borderId="5" xfId="10" applyNumberFormat="1" applyFont="1" applyFill="1" applyBorder="1" applyAlignment="1" applyProtection="1">
      <alignment horizontal="left" vertical="center" wrapText="1"/>
    </xf>
    <xf numFmtId="165" fontId="7" fillId="3" borderId="5" xfId="0" applyNumberFormat="1" applyFont="1" applyFill="1" applyBorder="1" applyAlignment="1">
      <alignment horizontal="center" vertical="center"/>
    </xf>
    <xf numFmtId="0" fontId="11" fillId="2" borderId="5" xfId="0" applyFont="1" applyFill="1" applyBorder="1" applyAlignment="1">
      <alignment horizontal="center" vertical="center"/>
    </xf>
    <xf numFmtId="0" fontId="84" fillId="20" borderId="2" xfId="0" applyFont="1" applyFill="1" applyBorder="1" applyAlignment="1" applyProtection="1">
      <alignment horizontal="justify" vertical="center" wrapText="1"/>
    </xf>
    <xf numFmtId="0" fontId="84" fillId="20" borderId="3" xfId="0" applyFont="1" applyFill="1" applyBorder="1" applyAlignment="1" applyProtection="1">
      <alignment horizontal="justify" vertical="center" wrapText="1"/>
    </xf>
    <xf numFmtId="0" fontId="84" fillId="20" borderId="4" xfId="0" applyFont="1" applyFill="1" applyBorder="1" applyAlignment="1" applyProtection="1">
      <alignment horizontal="justify" vertical="center" wrapText="1"/>
    </xf>
    <xf numFmtId="0" fontId="28" fillId="21" borderId="2" xfId="0" applyFont="1" applyFill="1" applyBorder="1" applyAlignment="1" applyProtection="1">
      <alignment horizontal="left" vertical="center" wrapText="1"/>
    </xf>
    <xf numFmtId="0" fontId="28" fillId="21" borderId="3" xfId="0" applyFont="1" applyFill="1" applyBorder="1" applyAlignment="1" applyProtection="1">
      <alignment horizontal="left" vertical="center" wrapText="1"/>
    </xf>
    <xf numFmtId="0" fontId="28" fillId="21" borderId="4" xfId="0" applyFont="1" applyFill="1" applyBorder="1" applyAlignment="1" applyProtection="1">
      <alignment horizontal="left" vertical="center" wrapText="1"/>
    </xf>
    <xf numFmtId="17" fontId="28" fillId="21" borderId="2" xfId="0" applyNumberFormat="1" applyFont="1" applyFill="1" applyBorder="1" applyAlignment="1" applyProtection="1">
      <alignment horizontal="left" vertical="center" wrapText="1"/>
    </xf>
    <xf numFmtId="17" fontId="28" fillId="21" borderId="3" xfId="0" applyNumberFormat="1" applyFont="1" applyFill="1" applyBorder="1" applyAlignment="1" applyProtection="1">
      <alignment horizontal="left" vertical="center" wrapText="1"/>
    </xf>
    <xf numFmtId="17" fontId="28" fillId="21" borderId="4" xfId="0" applyNumberFormat="1" applyFont="1" applyFill="1" applyBorder="1" applyAlignment="1" applyProtection="1">
      <alignment horizontal="left" vertical="center" wrapText="1"/>
    </xf>
    <xf numFmtId="171" fontId="87" fillId="21" borderId="2" xfId="0" applyNumberFormat="1" applyFont="1" applyFill="1" applyBorder="1" applyAlignment="1" applyProtection="1">
      <alignment horizontal="left" vertical="center" wrapText="1"/>
    </xf>
    <xf numFmtId="171" fontId="87" fillId="21" borderId="3" xfId="0" applyNumberFormat="1" applyFont="1" applyFill="1" applyBorder="1" applyAlignment="1" applyProtection="1">
      <alignment horizontal="left" vertical="center" wrapText="1"/>
    </xf>
    <xf numFmtId="171" fontId="87" fillId="21" borderId="4" xfId="0" applyNumberFormat="1" applyFont="1" applyFill="1" applyBorder="1" applyAlignment="1" applyProtection="1">
      <alignment horizontal="left" vertical="center" wrapText="1"/>
    </xf>
    <xf numFmtId="10" fontId="82" fillId="2" borderId="5" xfId="0" applyNumberFormat="1" applyFont="1" applyFill="1" applyBorder="1" applyAlignment="1">
      <alignment horizontal="left" vertical="center"/>
    </xf>
    <xf numFmtId="2" fontId="82" fillId="2" borderId="5" xfId="0" applyNumberFormat="1" applyFont="1" applyFill="1" applyBorder="1" applyAlignment="1">
      <alignment horizontal="left" vertical="center"/>
    </xf>
    <xf numFmtId="14" fontId="87" fillId="21" borderId="2" xfId="0" applyNumberFormat="1" applyFont="1" applyFill="1" applyBorder="1" applyAlignment="1" applyProtection="1">
      <alignment horizontal="left" vertical="center" wrapText="1"/>
    </xf>
    <xf numFmtId="14" fontId="87" fillId="21" borderId="3" xfId="0" applyNumberFormat="1" applyFont="1" applyFill="1" applyBorder="1" applyAlignment="1" applyProtection="1">
      <alignment horizontal="left" vertical="center" wrapText="1"/>
    </xf>
    <xf numFmtId="14" fontId="87" fillId="21" borderId="4" xfId="0" applyNumberFormat="1" applyFont="1" applyFill="1" applyBorder="1" applyAlignment="1" applyProtection="1">
      <alignment horizontal="left" vertical="center" wrapText="1"/>
    </xf>
    <xf numFmtId="0" fontId="28" fillId="11" borderId="2" xfId="0" applyFont="1" applyFill="1" applyBorder="1" applyAlignment="1" applyProtection="1">
      <alignment horizontal="left" vertical="center" wrapText="1"/>
    </xf>
    <xf numFmtId="0" fontId="28" fillId="11" borderId="3" xfId="0" applyFont="1" applyFill="1" applyBorder="1" applyAlignment="1" applyProtection="1">
      <alignment horizontal="left" vertical="center" wrapText="1"/>
    </xf>
    <xf numFmtId="0" fontId="28" fillId="11" borderId="4" xfId="0" applyFont="1" applyFill="1" applyBorder="1" applyAlignment="1" applyProtection="1">
      <alignment horizontal="left" vertical="center" wrapText="1"/>
    </xf>
    <xf numFmtId="0" fontId="88" fillId="13" borderId="5" xfId="0" applyFont="1" applyFill="1" applyBorder="1" applyAlignment="1">
      <alignment horizontal="center" vertical="center"/>
    </xf>
    <xf numFmtId="0" fontId="20" fillId="6" borderId="2"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85" fillId="6" borderId="2" xfId="0" applyFont="1" applyFill="1" applyBorder="1" applyAlignment="1">
      <alignment horizontal="center" vertical="center" wrapText="1"/>
    </xf>
    <xf numFmtId="0" fontId="85" fillId="6" borderId="3" xfId="0" applyFont="1" applyFill="1" applyBorder="1" applyAlignment="1">
      <alignment horizontal="center" vertical="center" wrapText="1"/>
    </xf>
    <xf numFmtId="0" fontId="85" fillId="6" borderId="4" xfId="0" applyFont="1" applyFill="1" applyBorder="1" applyAlignment="1">
      <alignment horizontal="center" vertical="center" wrapText="1"/>
    </xf>
    <xf numFmtId="0" fontId="10" fillId="6" borderId="5" xfId="10" applyFill="1" applyBorder="1" applyAlignment="1" applyProtection="1">
      <alignment horizontal="center" vertical="center"/>
    </xf>
    <xf numFmtId="0" fontId="27" fillId="6" borderId="5" xfId="10" applyFont="1" applyFill="1" applyBorder="1" applyAlignment="1" applyProtection="1">
      <alignment horizontal="right" vertical="center"/>
    </xf>
    <xf numFmtId="0" fontId="28" fillId="10" borderId="5" xfId="10" applyFont="1" applyFill="1" applyBorder="1" applyAlignment="1" applyProtection="1">
      <alignment horizontal="left" vertical="center" wrapText="1"/>
    </xf>
    <xf numFmtId="0" fontId="28" fillId="10" borderId="16" xfId="10" applyFont="1" applyFill="1" applyBorder="1" applyAlignment="1" applyProtection="1">
      <alignment horizontal="left" vertical="center" wrapText="1"/>
    </xf>
    <xf numFmtId="0" fontId="28" fillId="10" borderId="0" xfId="10" applyFont="1" applyFill="1" applyBorder="1" applyAlignment="1" applyProtection="1">
      <alignment horizontal="left" vertical="center" wrapText="1"/>
    </xf>
    <xf numFmtId="0" fontId="28" fillId="10" borderId="15" xfId="10" applyFont="1" applyFill="1" applyBorder="1" applyAlignment="1" applyProtection="1">
      <alignment horizontal="left" vertical="center" wrapText="1"/>
    </xf>
    <xf numFmtId="0" fontId="28" fillId="10" borderId="11" xfId="10" applyFont="1" applyFill="1" applyBorder="1" applyAlignment="1" applyProtection="1">
      <alignment horizontal="left" vertical="center" wrapText="1"/>
    </xf>
    <xf numFmtId="0" fontId="46" fillId="39" borderId="6" xfId="10" applyFont="1" applyFill="1" applyBorder="1" applyAlignment="1" applyProtection="1">
      <alignment horizontal="center" vertical="center" wrapText="1"/>
    </xf>
    <xf numFmtId="0" fontId="46" fillId="39" borderId="1" xfId="10" applyFont="1" applyFill="1" applyBorder="1" applyAlignment="1" applyProtection="1">
      <alignment horizontal="center" vertical="center" wrapText="1"/>
    </xf>
    <xf numFmtId="0" fontId="99" fillId="39" borderId="5" xfId="10" applyFont="1" applyFill="1" applyBorder="1" applyAlignment="1" applyProtection="1">
      <alignment horizontal="center" vertical="center" wrapText="1"/>
    </xf>
    <xf numFmtId="0" fontId="98"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center" wrapText="1"/>
    </xf>
    <xf numFmtId="0" fontId="34" fillId="39" borderId="5" xfId="10" applyFont="1" applyFill="1" applyBorder="1" applyAlignment="1" applyProtection="1">
      <alignment horizontal="center" vertical="center"/>
    </xf>
    <xf numFmtId="0" fontId="96" fillId="39" borderId="2" xfId="10" applyFont="1" applyFill="1" applyBorder="1" applyAlignment="1" applyProtection="1">
      <alignment horizontal="center" vertical="center" wrapText="1"/>
    </xf>
    <xf numFmtId="0" fontId="96" fillId="39" borderId="3" xfId="10" applyFont="1" applyFill="1" applyBorder="1" applyAlignment="1" applyProtection="1">
      <alignment horizontal="center" vertical="center" wrapText="1"/>
    </xf>
    <xf numFmtId="0" fontId="96" fillId="39" borderId="4" xfId="10" applyFont="1" applyFill="1" applyBorder="1" applyAlignment="1" applyProtection="1">
      <alignment horizontal="center" vertical="center" wrapText="1"/>
    </xf>
    <xf numFmtId="0" fontId="33" fillId="0" borderId="5" xfId="10" applyFont="1" applyBorder="1" applyAlignment="1" applyProtection="1">
      <alignment horizontal="right" vertical="center"/>
    </xf>
    <xf numFmtId="0" fontId="33" fillId="0" borderId="0" xfId="10" applyFont="1" applyAlignment="1" applyProtection="1">
      <alignment horizontal="left" vertical="top" wrapText="1"/>
    </xf>
    <xf numFmtId="0" fontId="36" fillId="0" borderId="0" xfId="10" applyFont="1" applyAlignment="1" applyProtection="1">
      <alignment horizontal="left"/>
    </xf>
    <xf numFmtId="0" fontId="34" fillId="19" borderId="2" xfId="10" applyFont="1" applyFill="1" applyBorder="1" applyAlignment="1" applyProtection="1">
      <alignment horizontal="center" vertical="center" wrapText="1"/>
    </xf>
    <xf numFmtId="0" fontId="34" fillId="19" borderId="3" xfId="10" applyFont="1" applyFill="1" applyBorder="1" applyAlignment="1" applyProtection="1">
      <alignment horizontal="center" vertical="center"/>
    </xf>
    <xf numFmtId="0" fontId="34" fillId="19" borderId="4" xfId="10" applyFont="1" applyFill="1" applyBorder="1" applyAlignment="1" applyProtection="1">
      <alignment horizontal="center" vertical="center"/>
    </xf>
    <xf numFmtId="0" fontId="30" fillId="3" borderId="5" xfId="10" applyFont="1" applyFill="1" applyBorder="1" applyAlignment="1" applyProtection="1">
      <alignment horizontal="right" vertical="center" wrapText="1"/>
    </xf>
    <xf numFmtId="0" fontId="46" fillId="39" borderId="2" xfId="10" applyFont="1" applyFill="1" applyBorder="1" applyAlignment="1" applyProtection="1">
      <alignment horizontal="center" vertical="center" wrapText="1"/>
    </xf>
    <xf numFmtId="0" fontId="46" fillId="39" borderId="3" xfId="10" applyFont="1" applyFill="1" applyBorder="1" applyAlignment="1" applyProtection="1">
      <alignment horizontal="center" vertical="center" wrapText="1"/>
    </xf>
    <xf numFmtId="0" fontId="46" fillId="39" borderId="4" xfId="10" applyFont="1" applyFill="1" applyBorder="1" applyAlignment="1" applyProtection="1">
      <alignment horizontal="center" vertical="center" wrapText="1"/>
    </xf>
    <xf numFmtId="0" fontId="0" fillId="0" borderId="2" xfId="0"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30" fillId="11" borderId="6" xfId="10" applyFont="1" applyFill="1" applyBorder="1" applyAlignment="1" applyProtection="1">
      <alignment horizontal="center" vertical="center" wrapText="1"/>
    </xf>
    <xf numFmtId="0" fontId="30" fillId="11" borderId="1" xfId="10" applyFont="1" applyFill="1" applyBorder="1" applyAlignment="1" applyProtection="1">
      <alignment horizontal="center" vertical="center" wrapText="1"/>
    </xf>
    <xf numFmtId="0" fontId="30" fillId="11" borderId="7" xfId="10" applyFont="1" applyFill="1" applyBorder="1" applyAlignment="1" applyProtection="1">
      <alignment horizontal="center" vertical="center" wrapText="1"/>
    </xf>
    <xf numFmtId="44" fontId="30" fillId="28" borderId="6" xfId="1" applyFont="1" applyFill="1" applyBorder="1" applyAlignment="1" applyProtection="1">
      <alignment horizontal="left" vertical="center"/>
    </xf>
    <xf numFmtId="44" fontId="30" fillId="28" borderId="1" xfId="1" applyFont="1" applyFill="1" applyBorder="1" applyAlignment="1" applyProtection="1">
      <alignment horizontal="left" vertical="center"/>
    </xf>
    <xf numFmtId="44" fontId="30" fillId="28" borderId="5" xfId="1" applyFont="1" applyFill="1" applyBorder="1" applyAlignment="1" applyProtection="1">
      <alignment horizontal="center" vertical="center"/>
    </xf>
    <xf numFmtId="44" fontId="34" fillId="37" borderId="6" xfId="1" applyFont="1" applyFill="1" applyBorder="1" applyAlignment="1" applyProtection="1">
      <alignment horizontal="left" vertical="center"/>
    </xf>
    <xf numFmtId="44" fontId="34" fillId="37" borderId="1" xfId="1" applyFont="1" applyFill="1" applyBorder="1" applyAlignment="1" applyProtection="1">
      <alignment horizontal="left" vertical="center"/>
    </xf>
    <xf numFmtId="174" fontId="30" fillId="6" borderId="6" xfId="10" applyNumberFormat="1" applyFont="1" applyFill="1" applyBorder="1" applyAlignment="1" applyProtection="1">
      <alignment horizontal="left" vertical="center" wrapText="1"/>
    </xf>
    <xf numFmtId="174" fontId="30" fillId="6" borderId="1" xfId="10" applyNumberFormat="1" applyFont="1" applyFill="1" applyBorder="1" applyAlignment="1" applyProtection="1">
      <alignment horizontal="left" vertical="center" wrapText="1"/>
    </xf>
    <xf numFmtId="174" fontId="30" fillId="6" borderId="5" xfId="10" applyNumberFormat="1" applyFont="1" applyFill="1" applyBorder="1" applyAlignment="1" applyProtection="1">
      <alignment horizontal="left" vertical="center" wrapText="1"/>
    </xf>
    <xf numFmtId="0" fontId="30" fillId="11" borderId="5" xfId="10" applyFont="1" applyFill="1" applyBorder="1" applyAlignment="1" applyProtection="1">
      <alignment horizontal="center" vertical="center" wrapText="1"/>
    </xf>
    <xf numFmtId="0" fontId="37" fillId="28" borderId="5" xfId="10" applyFont="1" applyFill="1" applyBorder="1" applyAlignment="1" applyProtection="1">
      <alignment horizontal="right" vertical="center"/>
    </xf>
    <xf numFmtId="0" fontId="30" fillId="28" borderId="20" xfId="10" applyFont="1" applyFill="1" applyBorder="1" applyAlignment="1" applyProtection="1">
      <alignment horizontal="left" vertical="center" wrapText="1"/>
    </xf>
    <xf numFmtId="0" fontId="30" fillId="28" borderId="8" xfId="10" applyFont="1" applyFill="1" applyBorder="1" applyAlignment="1" applyProtection="1">
      <alignment horizontal="left" vertical="center" wrapText="1"/>
    </xf>
    <xf numFmtId="0" fontId="30" fillId="28" borderId="9" xfId="10" applyFont="1" applyFill="1" applyBorder="1" applyAlignment="1" applyProtection="1">
      <alignment horizontal="left" vertical="center" wrapText="1"/>
    </xf>
    <xf numFmtId="0" fontId="30" fillId="28" borderId="19" xfId="10" applyFont="1" applyFill="1" applyBorder="1" applyAlignment="1" applyProtection="1">
      <alignment horizontal="left" vertical="center" wrapText="1"/>
    </xf>
    <xf numFmtId="0" fontId="30" fillId="28" borderId="11" xfId="10" applyFont="1" applyFill="1" applyBorder="1" applyAlignment="1" applyProtection="1">
      <alignment horizontal="left" vertical="center" wrapText="1"/>
    </xf>
    <xf numFmtId="0" fontId="30" fillId="28" borderId="18" xfId="10" applyFont="1" applyFill="1" applyBorder="1" applyAlignment="1" applyProtection="1">
      <alignment horizontal="left" vertical="center" wrapText="1"/>
    </xf>
    <xf numFmtId="0" fontId="37" fillId="28" borderId="6" xfId="10" applyFont="1" applyFill="1" applyBorder="1" applyAlignment="1" applyProtection="1">
      <alignment horizontal="center" vertical="center" wrapText="1"/>
    </xf>
    <xf numFmtId="0" fontId="37" fillId="28" borderId="1" xfId="10" applyFont="1" applyFill="1" applyBorder="1" applyAlignment="1" applyProtection="1">
      <alignment horizontal="center" vertical="center" wrapText="1"/>
    </xf>
    <xf numFmtId="10" fontId="80" fillId="36" borderId="6" xfId="10" applyNumberFormat="1" applyFont="1" applyFill="1" applyBorder="1" applyAlignment="1" applyProtection="1">
      <alignment horizontal="center" vertical="center"/>
    </xf>
    <xf numFmtId="10" fontId="80" fillId="36" borderId="1" xfId="10" applyNumberFormat="1" applyFont="1" applyFill="1" applyBorder="1" applyAlignment="1" applyProtection="1">
      <alignment horizontal="center" vertical="center"/>
    </xf>
    <xf numFmtId="44" fontId="30" fillId="28" borderId="6" xfId="1" applyFont="1" applyFill="1" applyBorder="1" applyAlignment="1" applyProtection="1">
      <alignment horizontal="center" vertical="center"/>
    </xf>
    <xf numFmtId="44" fontId="30" fillId="28" borderId="1" xfId="1" applyFont="1" applyFill="1" applyBorder="1" applyAlignment="1" applyProtection="1">
      <alignment horizontal="center" vertical="center"/>
    </xf>
    <xf numFmtId="0" fontId="34" fillId="6" borderId="2" xfId="10" applyFont="1" applyFill="1" applyBorder="1" applyAlignment="1" applyProtection="1">
      <alignment horizontal="center" vertical="center"/>
    </xf>
    <xf numFmtId="0" fontId="34" fillId="6" borderId="3" xfId="10" applyFont="1" applyFill="1" applyBorder="1" applyAlignment="1" applyProtection="1">
      <alignment horizontal="center" vertical="center"/>
    </xf>
    <xf numFmtId="0" fontId="34" fillId="25" borderId="2" xfId="10" applyFont="1" applyFill="1" applyBorder="1" applyAlignment="1" applyProtection="1">
      <alignment horizontal="left" vertical="center"/>
    </xf>
    <xf numFmtId="0" fontId="34" fillId="25" borderId="3" xfId="10" applyFont="1" applyFill="1" applyBorder="1" applyAlignment="1" applyProtection="1">
      <alignment horizontal="left" vertical="center"/>
    </xf>
    <xf numFmtId="0" fontId="34" fillId="25" borderId="4" xfId="10" applyFont="1" applyFill="1" applyBorder="1" applyAlignment="1" applyProtection="1">
      <alignment horizontal="left" vertical="center"/>
    </xf>
    <xf numFmtId="0" fontId="30" fillId="28" borderId="2" xfId="10" applyFont="1" applyFill="1" applyBorder="1" applyAlignment="1" applyProtection="1">
      <alignment horizontal="left" vertical="center"/>
    </xf>
    <xf numFmtId="0" fontId="30" fillId="28" borderId="3" xfId="10" applyFont="1" applyFill="1" applyBorder="1" applyAlignment="1" applyProtection="1">
      <alignment horizontal="left" vertical="center"/>
    </xf>
    <xf numFmtId="0" fontId="30" fillId="28" borderId="4" xfId="10" applyFont="1" applyFill="1" applyBorder="1" applyAlignment="1" applyProtection="1">
      <alignment horizontal="left" vertical="center"/>
    </xf>
    <xf numFmtId="0" fontId="34" fillId="28" borderId="31" xfId="10" applyFont="1" applyFill="1" applyBorder="1" applyAlignment="1" applyProtection="1">
      <alignment horizontal="center" vertical="center"/>
    </xf>
    <xf numFmtId="0" fontId="34" fillId="28" borderId="30" xfId="10" applyFont="1" applyFill="1" applyBorder="1" applyAlignment="1" applyProtection="1">
      <alignment horizontal="center" vertical="center"/>
    </xf>
    <xf numFmtId="0" fontId="46" fillId="32" borderId="2" xfId="14" applyFont="1" applyFill="1" applyBorder="1" applyAlignment="1" applyProtection="1">
      <alignment horizontal="left" vertical="center" wrapText="1"/>
    </xf>
    <xf numFmtId="0" fontId="46" fillId="32" borderId="3" xfId="14" applyFont="1" applyFill="1" applyBorder="1" applyAlignment="1" applyProtection="1">
      <alignment horizontal="left" vertical="center" wrapText="1"/>
    </xf>
    <xf numFmtId="0" fontId="46" fillId="32" borderId="4" xfId="14" applyFont="1" applyFill="1" applyBorder="1" applyAlignment="1" applyProtection="1">
      <alignment horizontal="left" vertical="center" wrapText="1"/>
    </xf>
    <xf numFmtId="0" fontId="26" fillId="6" borderId="2" xfId="14" applyFont="1" applyFill="1" applyBorder="1" applyAlignment="1" applyProtection="1">
      <alignment horizontal="left" vertical="center" wrapText="1"/>
    </xf>
    <xf numFmtId="0" fontId="26" fillId="6" borderId="3" xfId="14" applyFont="1" applyFill="1" applyBorder="1" applyAlignment="1" applyProtection="1">
      <alignment horizontal="left" vertical="center" wrapText="1"/>
    </xf>
    <xf numFmtId="0" fontId="46" fillId="6" borderId="2" xfId="14" applyFont="1" applyFill="1" applyBorder="1" applyAlignment="1" applyProtection="1">
      <alignment horizontal="left" vertical="center" wrapText="1"/>
    </xf>
    <xf numFmtId="0" fontId="46" fillId="6" borderId="3" xfId="14" applyFont="1" applyFill="1" applyBorder="1" applyAlignment="1" applyProtection="1">
      <alignment horizontal="left" vertical="center" wrapText="1"/>
    </xf>
    <xf numFmtId="0" fontId="34" fillId="28" borderId="2" xfId="10" applyFont="1" applyFill="1" applyBorder="1" applyAlignment="1" applyProtection="1">
      <alignment horizontal="center" vertical="center"/>
    </xf>
    <xf numFmtId="0" fontId="34" fillId="28" borderId="3" xfId="10" applyFont="1" applyFill="1" applyBorder="1" applyAlignment="1" applyProtection="1">
      <alignment horizontal="center" vertical="center"/>
    </xf>
    <xf numFmtId="0" fontId="34" fillId="29" borderId="2" xfId="10" applyFont="1" applyFill="1" applyBorder="1" applyAlignment="1" applyProtection="1">
      <alignment horizontal="left" vertical="center"/>
    </xf>
    <xf numFmtId="0" fontId="34" fillId="29" borderId="3" xfId="10" applyFont="1" applyFill="1" applyBorder="1" applyAlignment="1" applyProtection="1">
      <alignment horizontal="left" vertical="center"/>
    </xf>
    <xf numFmtId="0" fontId="34" fillId="29" borderId="4" xfId="10" applyFont="1" applyFill="1" applyBorder="1" applyAlignment="1" applyProtection="1">
      <alignment horizontal="left" vertical="center"/>
    </xf>
    <xf numFmtId="0" fontId="46" fillId="6" borderId="2" xfId="14" applyFont="1" applyFill="1" applyBorder="1" applyAlignment="1" applyProtection="1">
      <alignment horizontal="center" vertical="center" wrapText="1"/>
    </xf>
    <xf numFmtId="0" fontId="46" fillId="6" borderId="3" xfId="14" applyFont="1" applyFill="1" applyBorder="1" applyAlignment="1" applyProtection="1">
      <alignment horizontal="center" vertical="center" wrapText="1"/>
    </xf>
    <xf numFmtId="0" fontId="46" fillId="6" borderId="4" xfId="14" applyFont="1" applyFill="1" applyBorder="1" applyAlignment="1" applyProtection="1">
      <alignment horizontal="center" vertical="center" wrapText="1"/>
    </xf>
    <xf numFmtId="0" fontId="69" fillId="6" borderId="2" xfId="10" applyFont="1" applyFill="1" applyBorder="1" applyAlignment="1" applyProtection="1">
      <alignment horizontal="center" vertical="center" wrapText="1"/>
    </xf>
    <xf numFmtId="0" fontId="69" fillId="6" borderId="3" xfId="10" applyFont="1" applyFill="1" applyBorder="1" applyAlignment="1" applyProtection="1">
      <alignment horizontal="center" vertical="center" wrapText="1"/>
    </xf>
    <xf numFmtId="0" fontId="69" fillId="6" borderId="4" xfId="10" applyFont="1" applyFill="1" applyBorder="1" applyAlignment="1" applyProtection="1">
      <alignment horizontal="center" vertical="center" wrapText="1"/>
    </xf>
    <xf numFmtId="0" fontId="34" fillId="11" borderId="2" xfId="10" applyFont="1" applyFill="1" applyBorder="1" applyAlignment="1" applyProtection="1">
      <alignment horizontal="left" vertical="center"/>
    </xf>
    <xf numFmtId="0" fontId="34" fillId="11" borderId="3" xfId="10" applyFont="1" applyFill="1" applyBorder="1" applyAlignment="1" applyProtection="1">
      <alignment horizontal="left" vertical="center"/>
    </xf>
    <xf numFmtId="0" fontId="30" fillId="6" borderId="2" xfId="10" applyFont="1" applyFill="1" applyBorder="1" applyAlignment="1" applyProtection="1">
      <alignment horizontal="left" vertical="center"/>
    </xf>
    <xf numFmtId="0" fontId="30" fillId="6" borderId="3" xfId="10" applyFont="1" applyFill="1" applyBorder="1" applyAlignment="1" applyProtection="1">
      <alignment horizontal="left" vertical="center"/>
    </xf>
    <xf numFmtId="0" fontId="30" fillId="6" borderId="4" xfId="10" applyFont="1" applyFill="1" applyBorder="1" applyAlignment="1" applyProtection="1">
      <alignment horizontal="left" vertical="center"/>
    </xf>
    <xf numFmtId="0" fontId="34" fillId="6" borderId="2" xfId="10" applyFont="1" applyFill="1" applyBorder="1" applyAlignment="1" applyProtection="1">
      <alignment horizontal="left" vertical="center"/>
    </xf>
    <xf numFmtId="0" fontId="34" fillId="6" borderId="3" xfId="10" applyFont="1" applyFill="1" applyBorder="1" applyAlignment="1" applyProtection="1">
      <alignment horizontal="left" vertical="center"/>
    </xf>
    <xf numFmtId="0" fontId="34" fillId="6" borderId="4" xfId="10" applyFont="1" applyFill="1" applyBorder="1" applyAlignment="1" applyProtection="1">
      <alignment horizontal="left" vertical="center"/>
    </xf>
    <xf numFmtId="0" fontId="30" fillId="6" borderId="2" xfId="10" applyFont="1" applyFill="1" applyBorder="1" applyAlignment="1" applyProtection="1">
      <alignment horizontal="left" vertical="center" wrapText="1"/>
    </xf>
    <xf numFmtId="0" fontId="30" fillId="6" borderId="3" xfId="10" applyFont="1" applyFill="1" applyBorder="1" applyAlignment="1" applyProtection="1">
      <alignment horizontal="left" vertical="center" wrapText="1"/>
    </xf>
    <xf numFmtId="0" fontId="30" fillId="6" borderId="4" xfId="10" applyFont="1" applyFill="1" applyBorder="1" applyAlignment="1" applyProtection="1">
      <alignment horizontal="left" vertical="center" wrapText="1"/>
    </xf>
    <xf numFmtId="0" fontId="34" fillId="28" borderId="2" xfId="10" applyFont="1" applyFill="1" applyBorder="1" applyAlignment="1" applyProtection="1">
      <alignment horizontal="left" vertical="center"/>
    </xf>
    <xf numFmtId="0" fontId="34" fillId="28" borderId="3" xfId="10" applyFont="1" applyFill="1" applyBorder="1" applyAlignment="1" applyProtection="1">
      <alignment horizontal="left" vertical="center"/>
    </xf>
    <xf numFmtId="0" fontId="34" fillId="6" borderId="20" xfId="10" applyFont="1" applyFill="1" applyBorder="1" applyAlignment="1" applyProtection="1">
      <alignment horizontal="left" vertical="center"/>
    </xf>
    <xf numFmtId="0" fontId="34" fillId="6" borderId="8" xfId="10" applyFont="1" applyFill="1" applyBorder="1" applyAlignment="1" applyProtection="1">
      <alignment horizontal="left" vertical="center"/>
    </xf>
    <xf numFmtId="0" fontId="34" fillId="6" borderId="9" xfId="10" applyFont="1" applyFill="1" applyBorder="1" applyAlignment="1" applyProtection="1">
      <alignment horizontal="left" vertical="center"/>
    </xf>
    <xf numFmtId="0" fontId="34" fillId="27" borderId="31" xfId="10" applyFont="1" applyFill="1" applyBorder="1" applyAlignment="1" applyProtection="1">
      <alignment horizontal="center" vertical="center" wrapText="1"/>
    </xf>
    <xf numFmtId="0" fontId="34" fillId="27" borderId="30" xfId="10" applyFont="1" applyFill="1" applyBorder="1" applyAlignment="1" applyProtection="1">
      <alignment horizontal="center" vertical="center" wrapText="1"/>
    </xf>
    <xf numFmtId="0" fontId="34" fillId="27" borderId="29" xfId="10" applyFont="1" applyFill="1" applyBorder="1" applyAlignment="1" applyProtection="1">
      <alignment horizontal="center" vertical="center" wrapText="1"/>
    </xf>
    <xf numFmtId="0" fontId="30" fillId="26" borderId="5" xfId="10" applyFont="1" applyFill="1" applyBorder="1" applyAlignment="1" applyProtection="1">
      <alignment horizontal="left" vertical="center"/>
    </xf>
    <xf numFmtId="0" fontId="30" fillId="11" borderId="37" xfId="10" applyFont="1" applyFill="1" applyBorder="1" applyAlignment="1" applyProtection="1">
      <alignment horizontal="center" vertical="center"/>
    </xf>
    <xf numFmtId="0" fontId="30" fillId="11" borderId="35" xfId="10" applyFont="1" applyFill="1" applyBorder="1" applyAlignment="1" applyProtection="1">
      <alignment horizontal="center" vertical="center"/>
    </xf>
    <xf numFmtId="0" fontId="30" fillId="11" borderId="32" xfId="10" applyFont="1" applyFill="1" applyBorder="1" applyAlignment="1" applyProtection="1">
      <alignment horizontal="center" vertical="center"/>
    </xf>
    <xf numFmtId="0" fontId="30" fillId="6" borderId="20" xfId="10" applyFont="1" applyFill="1" applyBorder="1" applyAlignment="1" applyProtection="1">
      <alignment horizontal="left" vertical="center"/>
    </xf>
    <xf numFmtId="0" fontId="30" fillId="6" borderId="8" xfId="10" applyFont="1" applyFill="1" applyBorder="1" applyAlignment="1" applyProtection="1">
      <alignment horizontal="left" vertical="center"/>
    </xf>
    <xf numFmtId="0" fontId="30" fillId="6" borderId="9" xfId="10" applyFont="1" applyFill="1" applyBorder="1" applyAlignment="1" applyProtection="1">
      <alignment horizontal="left" vertical="center"/>
    </xf>
    <xf numFmtId="0" fontId="30" fillId="6" borderId="16" xfId="10" applyFont="1" applyFill="1" applyBorder="1" applyAlignment="1" applyProtection="1">
      <alignment horizontal="left" vertical="center"/>
    </xf>
    <xf numFmtId="0" fontId="30" fillId="6" borderId="0" xfId="10" applyFont="1" applyFill="1" applyBorder="1" applyAlignment="1" applyProtection="1">
      <alignment horizontal="left" vertical="center"/>
    </xf>
    <xf numFmtId="0" fontId="30" fillId="6" borderId="10" xfId="10" applyFont="1" applyFill="1" applyBorder="1" applyAlignment="1" applyProtection="1">
      <alignment horizontal="left" vertical="center"/>
    </xf>
    <xf numFmtId="0" fontId="30" fillId="6" borderId="19" xfId="10" applyFont="1" applyFill="1" applyBorder="1" applyAlignment="1" applyProtection="1">
      <alignment horizontal="left" vertical="center"/>
    </xf>
    <xf numFmtId="0" fontId="30" fillId="6" borderId="11" xfId="10" applyFont="1" applyFill="1" applyBorder="1" applyAlignment="1" applyProtection="1">
      <alignment horizontal="left" vertical="center"/>
    </xf>
    <xf numFmtId="0" fontId="30" fillId="6" borderId="18" xfId="10" applyFont="1" applyFill="1" applyBorder="1" applyAlignment="1" applyProtection="1">
      <alignment horizontal="left" vertical="center"/>
    </xf>
    <xf numFmtId="0" fontId="34" fillId="28" borderId="5" xfId="10" applyFont="1" applyFill="1" applyBorder="1" applyAlignment="1" applyProtection="1">
      <alignment horizontal="left" vertical="center"/>
    </xf>
    <xf numFmtId="0" fontId="34" fillId="28" borderId="11" xfId="10" applyFont="1" applyFill="1" applyBorder="1" applyAlignment="1" applyProtection="1">
      <alignment horizontal="center" vertical="center"/>
    </xf>
    <xf numFmtId="0" fontId="34" fillId="28" borderId="18" xfId="10" applyFont="1" applyFill="1" applyBorder="1" applyAlignment="1" applyProtection="1">
      <alignment horizontal="center" vertical="center"/>
    </xf>
    <xf numFmtId="0" fontId="34" fillId="25" borderId="5" xfId="10" applyFont="1" applyFill="1" applyBorder="1" applyAlignment="1" applyProtection="1">
      <alignment horizontal="left" vertical="center"/>
    </xf>
    <xf numFmtId="0" fontId="34" fillId="24" borderId="2" xfId="10" applyFont="1" applyFill="1" applyBorder="1" applyAlignment="1" applyProtection="1">
      <alignment horizontal="left" vertical="center" wrapText="1"/>
    </xf>
    <xf numFmtId="0" fontId="34" fillId="24" borderId="3" xfId="10" applyFont="1" applyFill="1" applyBorder="1" applyAlignment="1" applyProtection="1">
      <alignment horizontal="left" vertical="center" wrapText="1"/>
    </xf>
    <xf numFmtId="0" fontId="34" fillId="24" borderId="4" xfId="10" applyFont="1" applyFill="1" applyBorder="1" applyAlignment="1" applyProtection="1">
      <alignment horizontal="left" vertical="center" wrapText="1"/>
    </xf>
    <xf numFmtId="0" fontId="30" fillId="24" borderId="2" xfId="10" applyFont="1" applyFill="1" applyBorder="1" applyAlignment="1" applyProtection="1">
      <alignment horizontal="left" vertical="center" wrapText="1"/>
    </xf>
    <xf numFmtId="0" fontId="30" fillId="24" borderId="3" xfId="10" applyFont="1" applyFill="1" applyBorder="1" applyAlignment="1" applyProtection="1">
      <alignment horizontal="left" vertical="center" wrapText="1"/>
    </xf>
    <xf numFmtId="0" fontId="30" fillId="24" borderId="4" xfId="10" applyFont="1" applyFill="1" applyBorder="1" applyAlignment="1" applyProtection="1">
      <alignment horizontal="left" vertical="center" wrapText="1"/>
    </xf>
    <xf numFmtId="0" fontId="56" fillId="0" borderId="28" xfId="10" applyFont="1" applyBorder="1" applyAlignment="1" applyProtection="1">
      <alignment horizontal="left" vertical="top" wrapText="1"/>
    </xf>
    <xf numFmtId="0" fontId="37" fillId="28" borderId="2" xfId="10" applyFont="1" applyFill="1" applyBorder="1" applyAlignment="1" applyProtection="1">
      <alignment horizontal="right" vertical="center"/>
    </xf>
    <xf numFmtId="0" fontId="37" fillId="28" borderId="3" xfId="10" applyFont="1" applyFill="1" applyBorder="1" applyAlignment="1" applyProtection="1">
      <alignment horizontal="right" vertical="center"/>
    </xf>
    <xf numFmtId="0" fontId="37" fillId="28" borderId="4" xfId="10" applyFont="1" applyFill="1" applyBorder="1" applyAlignment="1" applyProtection="1">
      <alignment horizontal="right" vertical="center"/>
    </xf>
    <xf numFmtId="0" fontId="34" fillId="6" borderId="4" xfId="10" applyFont="1" applyFill="1" applyBorder="1" applyAlignment="1" applyProtection="1">
      <alignment horizontal="center" vertical="center"/>
    </xf>
    <xf numFmtId="0" fontId="30" fillId="28" borderId="42" xfId="10" applyFont="1" applyFill="1" applyBorder="1" applyAlignment="1" applyProtection="1">
      <alignment horizontal="left" vertical="center"/>
    </xf>
    <xf numFmtId="0" fontId="30" fillId="28" borderId="41" xfId="10" applyFont="1" applyFill="1" applyBorder="1" applyAlignment="1" applyProtection="1">
      <alignment horizontal="left" vertical="center"/>
    </xf>
    <xf numFmtId="0" fontId="30" fillId="28" borderId="51" xfId="10" applyFont="1" applyFill="1" applyBorder="1" applyAlignment="1" applyProtection="1">
      <alignment horizontal="left" vertical="center"/>
    </xf>
    <xf numFmtId="0" fontId="30" fillId="28" borderId="30" xfId="10" applyFont="1" applyFill="1" applyBorder="1" applyAlignment="1" applyProtection="1">
      <alignment horizontal="left" vertical="center"/>
    </xf>
    <xf numFmtId="0" fontId="30" fillId="28" borderId="50" xfId="10" applyFont="1" applyFill="1" applyBorder="1" applyAlignment="1" applyProtection="1">
      <alignment horizontal="left" vertical="center"/>
    </xf>
    <xf numFmtId="0" fontId="30" fillId="11" borderId="49" xfId="10" applyFont="1" applyFill="1" applyBorder="1" applyAlignment="1" applyProtection="1">
      <alignment horizontal="center" vertical="center"/>
    </xf>
    <xf numFmtId="0" fontId="30" fillId="11" borderId="46" xfId="10" applyFont="1" applyFill="1" applyBorder="1" applyAlignment="1" applyProtection="1">
      <alignment horizontal="center" vertical="center"/>
    </xf>
    <xf numFmtId="0" fontId="30" fillId="28" borderId="48" xfId="10" applyFont="1" applyFill="1" applyBorder="1" applyAlignment="1" applyProtection="1">
      <alignment horizontal="left" vertical="center" wrapText="1"/>
    </xf>
    <xf numFmtId="0" fontId="30" fillId="28" borderId="47" xfId="10" applyFont="1" applyFill="1" applyBorder="1" applyAlignment="1" applyProtection="1">
      <alignment horizontal="left" vertical="center" wrapText="1"/>
    </xf>
    <xf numFmtId="0" fontId="30" fillId="28" borderId="45" xfId="10" applyFont="1" applyFill="1" applyBorder="1" applyAlignment="1" applyProtection="1">
      <alignment horizontal="left" vertical="center" wrapText="1"/>
    </xf>
    <xf numFmtId="0" fontId="34" fillId="11" borderId="4" xfId="10" applyFont="1" applyFill="1" applyBorder="1" applyAlignment="1" applyProtection="1">
      <alignment horizontal="left" vertical="center"/>
    </xf>
    <xf numFmtId="0" fontId="30" fillId="28" borderId="20" xfId="10" applyFont="1" applyFill="1" applyBorder="1" applyAlignment="1" applyProtection="1">
      <alignment horizontal="left" vertical="center"/>
    </xf>
    <xf numFmtId="0" fontId="30" fillId="28" borderId="8" xfId="10" applyFont="1" applyFill="1" applyBorder="1" applyAlignment="1" applyProtection="1">
      <alignment horizontal="left" vertical="center"/>
    </xf>
    <xf numFmtId="0" fontId="30" fillId="28" borderId="53" xfId="10" applyFont="1" applyFill="1" applyBorder="1" applyAlignment="1" applyProtection="1">
      <alignment horizontal="left" vertical="center"/>
    </xf>
    <xf numFmtId="0" fontId="34" fillId="6" borderId="19" xfId="10" applyFont="1" applyFill="1" applyBorder="1" applyAlignment="1" applyProtection="1">
      <alignment horizontal="center" vertical="center"/>
    </xf>
    <xf numFmtId="0" fontId="34" fillId="6" borderId="11" xfId="10" applyFont="1" applyFill="1" applyBorder="1" applyAlignment="1" applyProtection="1">
      <alignment horizontal="center" vertical="center"/>
    </xf>
    <xf numFmtId="0" fontId="34" fillId="6" borderId="18" xfId="10" applyFont="1" applyFill="1" applyBorder="1" applyAlignment="1" applyProtection="1">
      <alignment horizontal="center" vertical="center"/>
    </xf>
    <xf numFmtId="0" fontId="34" fillId="6" borderId="11" xfId="10" applyFont="1" applyFill="1" applyBorder="1" applyAlignment="1" applyProtection="1">
      <alignment horizontal="left" vertical="center"/>
    </xf>
    <xf numFmtId="10" fontId="30" fillId="6" borderId="6" xfId="10" applyNumberFormat="1" applyFont="1" applyFill="1" applyBorder="1" applyAlignment="1" applyProtection="1">
      <alignment horizontal="center" vertical="center"/>
    </xf>
    <xf numFmtId="10" fontId="30" fillId="6" borderId="1" xfId="10" applyNumberFormat="1" applyFont="1" applyFill="1" applyBorder="1" applyAlignment="1" applyProtection="1">
      <alignment horizontal="center" vertical="center"/>
    </xf>
    <xf numFmtId="0" fontId="9" fillId="6" borderId="2" xfId="10" applyFont="1" applyFill="1" applyBorder="1" applyAlignment="1" applyProtection="1">
      <alignment horizontal="right" vertical="center"/>
    </xf>
    <xf numFmtId="0" fontId="9" fillId="6" borderId="3" xfId="10" applyFont="1" applyFill="1" applyBorder="1" applyAlignment="1" applyProtection="1">
      <alignment horizontal="right" vertical="center"/>
    </xf>
    <xf numFmtId="0" fontId="9" fillId="6" borderId="4" xfId="10" applyFont="1" applyFill="1" applyBorder="1" applyAlignment="1" applyProtection="1">
      <alignment horizontal="right" vertical="center"/>
    </xf>
    <xf numFmtId="0" fontId="9" fillId="6" borderId="5" xfId="10" applyFont="1" applyFill="1" applyBorder="1" applyAlignment="1" applyProtection="1">
      <alignment horizontal="right" vertical="center"/>
    </xf>
    <xf numFmtId="0" fontId="26" fillId="6" borderId="2" xfId="10" applyFont="1" applyFill="1" applyBorder="1" applyAlignment="1" applyProtection="1">
      <alignment horizontal="right" vertical="center"/>
    </xf>
    <xf numFmtId="0" fontId="26" fillId="6" borderId="3" xfId="10" applyFont="1" applyFill="1" applyBorder="1" applyAlignment="1" applyProtection="1">
      <alignment horizontal="right" vertical="center"/>
    </xf>
    <xf numFmtId="0" fontId="26" fillId="6" borderId="4" xfId="10" applyFont="1" applyFill="1" applyBorder="1" applyAlignment="1" applyProtection="1">
      <alignment horizontal="right" vertical="center"/>
    </xf>
    <xf numFmtId="9" fontId="30" fillId="11" borderId="2" xfId="12" applyFont="1" applyFill="1" applyBorder="1" applyAlignment="1" applyProtection="1">
      <alignment horizontal="right" vertical="center"/>
    </xf>
    <xf numFmtId="9" fontId="30" fillId="11" borderId="3" xfId="12" applyFont="1" applyFill="1" applyBorder="1" applyAlignment="1" applyProtection="1">
      <alignment horizontal="right" vertical="center"/>
    </xf>
    <xf numFmtId="0" fontId="34" fillId="33" borderId="3" xfId="10" applyFont="1" applyFill="1" applyBorder="1" applyAlignment="1" applyProtection="1">
      <alignment horizontal="center" vertical="center" wrapText="1"/>
    </xf>
    <xf numFmtId="0" fontId="34" fillId="33" borderId="4" xfId="10" applyFont="1" applyFill="1" applyBorder="1" applyAlignment="1" applyProtection="1">
      <alignment horizontal="center" vertical="center" wrapText="1"/>
    </xf>
    <xf numFmtId="0" fontId="34" fillId="35" borderId="5" xfId="10" applyFont="1" applyFill="1" applyBorder="1" applyAlignment="1" applyProtection="1">
      <alignment horizontal="center" vertical="center"/>
    </xf>
    <xf numFmtId="0" fontId="30" fillId="6" borderId="5" xfId="10" applyFont="1" applyFill="1" applyBorder="1" applyAlignment="1" applyProtection="1">
      <alignment horizontal="right"/>
    </xf>
    <xf numFmtId="0" fontId="80" fillId="6" borderId="5" xfId="10" applyFont="1" applyFill="1" applyBorder="1" applyAlignment="1" applyProtection="1">
      <alignment horizontal="center" vertical="center"/>
    </xf>
    <xf numFmtId="0" fontId="30" fillId="6" borderId="5" xfId="10" applyFont="1" applyFill="1" applyBorder="1" applyAlignment="1" applyProtection="1">
      <alignment horizontal="right" vertical="center"/>
    </xf>
    <xf numFmtId="17" fontId="79" fillId="6" borderId="5" xfId="10" applyNumberFormat="1" applyFont="1" applyFill="1" applyBorder="1" applyAlignment="1" applyProtection="1">
      <alignment horizontal="center" vertical="center"/>
    </xf>
    <xf numFmtId="0" fontId="79" fillId="6" borderId="5" xfId="10" applyNumberFormat="1" applyFont="1" applyFill="1" applyBorder="1" applyAlignment="1" applyProtection="1">
      <alignment horizontal="center" vertical="center"/>
    </xf>
    <xf numFmtId="0" fontId="26" fillId="6" borderId="5" xfId="10" applyFont="1" applyFill="1" applyBorder="1" applyAlignment="1" applyProtection="1">
      <alignment horizontal="right" vertical="center"/>
    </xf>
    <xf numFmtId="14" fontId="79" fillId="6" borderId="5" xfId="10" applyNumberFormat="1" applyFont="1" applyFill="1" applyBorder="1" applyAlignment="1" applyProtection="1">
      <alignment horizontal="center" vertical="center"/>
      <protection locked="0"/>
    </xf>
    <xf numFmtId="0" fontId="79" fillId="6" borderId="5" xfId="10" applyNumberFormat="1" applyFont="1" applyFill="1" applyBorder="1" applyAlignment="1" applyProtection="1">
      <alignment horizontal="center" vertical="center"/>
      <protection locked="0"/>
    </xf>
    <xf numFmtId="0" fontId="6" fillId="5" borderId="5" xfId="0" applyFont="1" applyFill="1" applyBorder="1" applyAlignment="1">
      <alignment horizontal="center" vertical="center" wrapText="1"/>
    </xf>
    <xf numFmtId="168" fontId="5" fillId="0" borderId="5" xfId="0" applyNumberFormat="1" applyFont="1" applyBorder="1" applyAlignment="1">
      <alignment horizontal="center" vertical="center"/>
    </xf>
    <xf numFmtId="0" fontId="6" fillId="0" borderId="0" xfId="0" applyFont="1" applyAlignment="1">
      <alignment horizontal="center" vertical="center"/>
    </xf>
    <xf numFmtId="0" fontId="6" fillId="10" borderId="5" xfId="0" applyFont="1" applyFill="1" applyBorder="1" applyAlignment="1">
      <alignment horizontal="center"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1" xfId="0" applyFont="1" applyFill="1" applyBorder="1" applyAlignment="1">
      <alignment horizontal="center" vertical="center" wrapText="1"/>
    </xf>
    <xf numFmtId="169" fontId="5" fillId="0" borderId="5" xfId="0" applyNumberFormat="1" applyFont="1" applyBorder="1" applyAlignment="1">
      <alignment horizontal="center" vertical="center"/>
    </xf>
    <xf numFmtId="4"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168" fontId="6" fillId="9" borderId="5" xfId="0" applyNumberFormat="1" applyFont="1" applyFill="1" applyBorder="1" applyAlignment="1">
      <alignment horizontal="center" vertical="center"/>
    </xf>
    <xf numFmtId="165" fontId="6" fillId="12" borderId="5" xfId="0" applyNumberFormat="1" applyFont="1" applyFill="1" applyBorder="1" applyAlignment="1">
      <alignment horizontal="center" vertical="center"/>
    </xf>
    <xf numFmtId="0" fontId="5" fillId="2" borderId="5" xfId="0" applyFont="1" applyFill="1" applyBorder="1" applyAlignment="1">
      <alignment horizontal="center" vertical="center" wrapText="1"/>
    </xf>
    <xf numFmtId="165" fontId="5" fillId="12" borderId="5" xfId="0" applyNumberFormat="1" applyFont="1" applyFill="1" applyBorder="1" applyAlignment="1">
      <alignment horizontal="center" vertical="center"/>
    </xf>
    <xf numFmtId="0" fontId="11" fillId="8" borderId="5" xfId="0" applyFont="1" applyFill="1" applyBorder="1" applyAlignment="1">
      <alignment horizontal="center" vertical="center" wrapText="1"/>
    </xf>
    <xf numFmtId="0" fontId="89" fillId="14" borderId="2" xfId="0" applyFont="1" applyFill="1" applyBorder="1" applyAlignment="1">
      <alignment horizontal="center" vertical="center" wrapText="1"/>
    </xf>
    <xf numFmtId="0" fontId="89" fillId="14" borderId="3" xfId="0" applyFont="1" applyFill="1" applyBorder="1" applyAlignment="1">
      <alignment horizontal="center" vertical="center" wrapText="1"/>
    </xf>
    <xf numFmtId="0" fontId="89" fillId="14" borderId="4" xfId="0" applyFont="1" applyFill="1" applyBorder="1" applyAlignment="1">
      <alignment horizontal="center" vertical="center" wrapText="1"/>
    </xf>
    <xf numFmtId="0" fontId="89" fillId="9" borderId="2" xfId="0" applyFont="1" applyFill="1" applyBorder="1" applyAlignment="1">
      <alignment horizontal="center" vertical="center" wrapText="1"/>
    </xf>
    <xf numFmtId="0" fontId="89" fillId="9" borderId="4" xfId="0" applyFont="1" applyFill="1" applyBorder="1" applyAlignment="1">
      <alignment horizontal="center" vertical="center" wrapText="1"/>
    </xf>
    <xf numFmtId="0" fontId="90" fillId="9" borderId="2" xfId="0" applyFont="1" applyFill="1" applyBorder="1" applyAlignment="1">
      <alignment horizontal="center" vertical="center" wrapText="1"/>
    </xf>
    <xf numFmtId="0" fontId="90" fillId="9" borderId="4" xfId="0" applyFont="1" applyFill="1" applyBorder="1" applyAlignment="1">
      <alignment horizontal="center" vertical="center" wrapText="1"/>
    </xf>
    <xf numFmtId="4" fontId="7" fillId="3" borderId="6"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4" fontId="7" fillId="3" borderId="5" xfId="0" applyNumberFormat="1" applyFont="1" applyFill="1" applyBorder="1" applyAlignment="1">
      <alignment horizontal="center" vertical="center"/>
    </xf>
    <xf numFmtId="0" fontId="7" fillId="3" borderId="5" xfId="0" applyFont="1" applyFill="1" applyBorder="1" applyAlignment="1">
      <alignment horizontal="center" vertical="center"/>
    </xf>
    <xf numFmtId="165" fontId="7" fillId="3" borderId="5" xfId="0" applyNumberFormat="1" applyFont="1" applyFill="1" applyBorder="1" applyAlignment="1">
      <alignment horizontal="center" vertical="center"/>
    </xf>
    <xf numFmtId="165" fontId="7" fillId="3" borderId="0" xfId="0" applyNumberFormat="1" applyFont="1" applyFill="1" applyBorder="1" applyAlignment="1">
      <alignment horizontal="center" vertical="center"/>
    </xf>
    <xf numFmtId="0" fontId="7" fillId="3" borderId="0" xfId="0" applyFont="1" applyFill="1" applyBorder="1" applyAlignment="1">
      <alignment horizontal="center" vertical="center"/>
    </xf>
    <xf numFmtId="165" fontId="7" fillId="14" borderId="5" xfId="0" applyNumberFormat="1" applyFont="1" applyFill="1" applyBorder="1" applyAlignment="1">
      <alignment horizontal="center" vertical="center"/>
    </xf>
    <xf numFmtId="0" fontId="7" fillId="14" borderId="5" xfId="0" applyFont="1" applyFill="1" applyBorder="1" applyAlignment="1">
      <alignment horizontal="center" vertical="center"/>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9" borderId="6"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7" fillId="3" borderId="0" xfId="0" applyNumberFormat="1" applyFont="1" applyFill="1" applyBorder="1" applyAlignment="1">
      <alignment horizontal="center" vertical="center"/>
    </xf>
    <xf numFmtId="4" fontId="7" fillId="14" borderId="6" xfId="0" applyNumberFormat="1" applyFont="1" applyFill="1" applyBorder="1" applyAlignment="1">
      <alignment horizontal="center" vertical="center" wrapText="1"/>
    </xf>
    <xf numFmtId="4" fontId="7" fillId="14" borderId="1" xfId="0" applyNumberFormat="1" applyFont="1" applyFill="1" applyBorder="1" applyAlignment="1">
      <alignment horizontal="center" vertical="center" wrapText="1"/>
    </xf>
    <xf numFmtId="0" fontId="7" fillId="9" borderId="5" xfId="0" applyFont="1" applyFill="1" applyBorder="1" applyAlignment="1">
      <alignment horizontal="center" vertical="center" wrapText="1"/>
    </xf>
    <xf numFmtId="4" fontId="7" fillId="14" borderId="5" xfId="0" applyNumberFormat="1" applyFont="1" applyFill="1" applyBorder="1" applyAlignment="1">
      <alignment horizontal="center" vertical="center"/>
    </xf>
    <xf numFmtId="0" fontId="18" fillId="3" borderId="6"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3" borderId="5" xfId="0" applyFont="1" applyFill="1" applyBorder="1" applyAlignment="1">
      <alignment horizontal="center" vertical="center" wrapText="1"/>
    </xf>
    <xf numFmtId="4" fontId="7" fillId="14" borderId="6" xfId="0" applyNumberFormat="1" applyFont="1" applyFill="1" applyBorder="1" applyAlignment="1">
      <alignment horizontal="center" vertical="center"/>
    </xf>
    <xf numFmtId="4" fontId="7" fillId="14" borderId="7" xfId="0" applyNumberFormat="1" applyFont="1" applyFill="1" applyBorder="1" applyAlignment="1">
      <alignment horizontal="center" vertical="center"/>
    </xf>
    <xf numFmtId="4" fontId="7" fillId="14" borderId="1" xfId="0" applyNumberFormat="1" applyFont="1" applyFill="1" applyBorder="1" applyAlignment="1">
      <alignment horizontal="center" vertical="center"/>
    </xf>
    <xf numFmtId="0" fontId="16" fillId="13" borderId="5"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7" fillId="38" borderId="2" xfId="0" applyFont="1" applyFill="1" applyBorder="1" applyAlignment="1">
      <alignment horizontal="center" vertical="center"/>
    </xf>
    <xf numFmtId="0" fontId="7" fillId="38" borderId="3" xfId="0" applyFont="1" applyFill="1" applyBorder="1" applyAlignment="1">
      <alignment horizontal="center" vertical="center"/>
    </xf>
    <xf numFmtId="0" fontId="7" fillId="38" borderId="4"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165" fontId="7" fillId="14" borderId="6" xfId="0" applyNumberFormat="1" applyFont="1" applyFill="1" applyBorder="1" applyAlignment="1">
      <alignment horizontal="center" vertical="center"/>
    </xf>
    <xf numFmtId="165" fontId="7" fillId="14" borderId="7" xfId="0" applyNumberFormat="1" applyFont="1" applyFill="1" applyBorder="1" applyAlignment="1">
      <alignment horizontal="center" vertical="center"/>
    </xf>
    <xf numFmtId="165" fontId="7" fillId="14" borderId="1" xfId="0" applyNumberFormat="1"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0" borderId="5" xfId="0" applyFont="1" applyBorder="1" applyAlignment="1">
      <alignment horizontal="center" vertical="center" wrapText="1"/>
    </xf>
    <xf numFmtId="0" fontId="86" fillId="13" borderId="5" xfId="0" applyFont="1" applyFill="1" applyBorder="1" applyAlignment="1">
      <alignment horizontal="center" vertical="center" wrapText="1"/>
    </xf>
    <xf numFmtId="0" fontId="7" fillId="6" borderId="5" xfId="0" applyFont="1" applyFill="1" applyBorder="1" applyAlignment="1">
      <alignment horizontal="center" vertical="center"/>
    </xf>
    <xf numFmtId="0" fontId="7" fillId="9" borderId="1" xfId="0" applyFont="1" applyFill="1" applyBorder="1" applyAlignment="1">
      <alignment horizontal="center" vertical="center" wrapText="1"/>
    </xf>
    <xf numFmtId="4" fontId="7" fillId="14" borderId="7"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 xfId="0" applyFont="1" applyFill="1" applyBorder="1" applyAlignment="1">
      <alignment horizontal="center" vertical="center"/>
    </xf>
    <xf numFmtId="0" fontId="7" fillId="40" borderId="6" xfId="0" applyFont="1" applyFill="1" applyBorder="1" applyAlignment="1">
      <alignment horizontal="center" vertical="center" wrapText="1"/>
    </xf>
    <xf numFmtId="0" fontId="7" fillId="40" borderId="7" xfId="0" applyFont="1" applyFill="1" applyBorder="1" applyAlignment="1">
      <alignment horizontal="center" vertical="center" wrapText="1"/>
    </xf>
    <xf numFmtId="0" fontId="7" fillId="40" borderId="1" xfId="0" applyFont="1" applyFill="1" applyBorder="1" applyAlignment="1">
      <alignment horizontal="center" vertical="center" wrapText="1"/>
    </xf>
    <xf numFmtId="0" fontId="8" fillId="4" borderId="5" xfId="0" applyFont="1" applyFill="1" applyBorder="1" applyAlignment="1">
      <alignment horizontal="center" vertical="center"/>
    </xf>
    <xf numFmtId="0" fontId="8" fillId="0" borderId="5" xfId="0" applyFont="1" applyBorder="1" applyAlignment="1">
      <alignment horizontal="center" vertical="center"/>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8" fillId="0" borderId="6" xfId="0" applyFont="1" applyBorder="1" applyAlignment="1">
      <alignment horizontal="justify" vertical="center" wrapText="1"/>
    </xf>
    <xf numFmtId="0" fontId="18" fillId="0" borderId="7" xfId="0" applyFont="1" applyBorder="1" applyAlignment="1">
      <alignment horizontal="justify" vertical="center" wrapText="1"/>
    </xf>
    <xf numFmtId="0" fontId="18" fillId="0" borderId="1" xfId="0" applyFont="1" applyBorder="1" applyAlignment="1">
      <alignment horizontal="justify" vertical="center" wrapText="1"/>
    </xf>
    <xf numFmtId="0" fontId="12" fillId="4" borderId="9" xfId="0" applyFont="1" applyFill="1" applyBorder="1" applyAlignment="1">
      <alignment horizontal="center" vertical="center"/>
    </xf>
    <xf numFmtId="0" fontId="12" fillId="4" borderId="10" xfId="0" applyFont="1" applyFill="1" applyBorder="1" applyAlignment="1">
      <alignment horizontal="center" vertical="center"/>
    </xf>
    <xf numFmtId="0" fontId="12" fillId="4" borderId="18" xfId="0" applyFont="1" applyFill="1" applyBorder="1" applyAlignment="1">
      <alignment horizontal="center" vertical="center"/>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8" fillId="4" borderId="5" xfId="0" applyFont="1" applyFill="1" applyBorder="1" applyAlignment="1">
      <alignment horizontal="left" vertical="center" wrapText="1"/>
    </xf>
    <xf numFmtId="0" fontId="7" fillId="0" borderId="5" xfId="0" applyFont="1" applyBorder="1" applyAlignment="1">
      <alignment horizontal="left" wrapText="1"/>
    </xf>
    <xf numFmtId="0" fontId="8" fillId="4" borderId="5" xfId="0" applyFont="1" applyFill="1" applyBorder="1" applyAlignment="1">
      <alignment horizontal="center" vertical="top"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0" xfId="0" applyFont="1" applyAlignment="1">
      <alignment horizontal="left"/>
    </xf>
    <xf numFmtId="0" fontId="7" fillId="0" borderId="0" xfId="0" applyFont="1" applyAlignment="1">
      <alignment horizontal="justify" vertical="center" wrapText="1"/>
    </xf>
    <xf numFmtId="0" fontId="7" fillId="0" borderId="0" xfId="0" applyFont="1" applyAlignment="1">
      <alignment horizontal="center" wrapText="1"/>
    </xf>
    <xf numFmtId="0" fontId="7" fillId="0" borderId="0" xfId="0" applyFont="1" applyAlignment="1">
      <alignment horizontal="center"/>
    </xf>
    <xf numFmtId="0" fontId="7" fillId="0" borderId="5" xfId="0" applyFont="1" applyBorder="1" applyAlignment="1">
      <alignment horizontal="center" wrapText="1"/>
    </xf>
    <xf numFmtId="0" fontId="7" fillId="3" borderId="5" xfId="0" applyFont="1" applyFill="1" applyBorder="1" applyAlignment="1">
      <alignment horizontal="left" vertical="center" wrapText="1"/>
    </xf>
    <xf numFmtId="0" fontId="12" fillId="4" borderId="5" xfId="0" applyFont="1" applyFill="1" applyBorder="1" applyAlignment="1">
      <alignment horizontal="center" vertical="center"/>
    </xf>
    <xf numFmtId="0" fontId="8" fillId="4" borderId="5" xfId="0" applyFont="1" applyFill="1" applyBorder="1" applyAlignment="1">
      <alignment horizontal="center" vertical="center" wrapText="1"/>
    </xf>
    <xf numFmtId="0" fontId="26" fillId="6" borderId="54" xfId="10" applyFont="1" applyFill="1" applyBorder="1" applyAlignment="1">
      <alignment horizontal="center" vertical="center" wrapText="1"/>
    </xf>
    <xf numFmtId="0" fontId="26" fillId="6" borderId="55" xfId="10" applyFont="1" applyFill="1" applyBorder="1" applyAlignment="1">
      <alignment horizontal="center" vertical="center" wrapText="1"/>
    </xf>
    <xf numFmtId="0" fontId="26" fillId="22" borderId="2" xfId="10" applyFont="1" applyFill="1" applyBorder="1" applyAlignment="1">
      <alignment horizontal="center" vertical="center" wrapText="1"/>
    </xf>
    <xf numFmtId="0" fontId="26" fillId="22" borderId="4" xfId="10" applyFont="1" applyFill="1" applyBorder="1" applyAlignment="1">
      <alignment horizontal="center" vertical="center" wrapText="1"/>
    </xf>
    <xf numFmtId="0" fontId="26" fillId="22" borderId="23" xfId="10" applyFont="1" applyFill="1" applyBorder="1" applyAlignment="1">
      <alignment horizontal="center" vertical="center" wrapText="1"/>
    </xf>
    <xf numFmtId="0" fontId="26" fillId="22" borderId="27" xfId="10" applyFont="1" applyFill="1" applyBorder="1" applyAlignment="1">
      <alignment horizontal="center" vertical="center" wrapText="1"/>
    </xf>
    <xf numFmtId="0" fontId="26" fillId="22" borderId="22" xfId="10" applyFont="1" applyFill="1" applyBorder="1" applyAlignment="1">
      <alignment horizontal="center" vertical="center" wrapText="1"/>
    </xf>
    <xf numFmtId="0" fontId="26" fillId="22" borderId="23" xfId="10" applyFont="1" applyFill="1" applyBorder="1" applyAlignment="1">
      <alignment horizontal="left" vertical="center" wrapText="1"/>
    </xf>
    <xf numFmtId="0" fontId="26" fillId="22" borderId="27" xfId="10" applyFont="1" applyFill="1" applyBorder="1" applyAlignment="1">
      <alignment horizontal="left" vertical="center" wrapText="1"/>
    </xf>
    <xf numFmtId="0" fontId="26" fillId="22" borderId="22" xfId="10" applyFont="1" applyFill="1" applyBorder="1" applyAlignment="1">
      <alignment horizontal="left" vertical="center" wrapText="1"/>
    </xf>
    <xf numFmtId="172" fontId="42" fillId="3" borderId="23" xfId="10" applyNumberFormat="1" applyFont="1" applyFill="1" applyBorder="1" applyAlignment="1">
      <alignment horizontal="center" vertical="center"/>
    </xf>
    <xf numFmtId="172" fontId="42" fillId="3" borderId="27" xfId="10" applyNumberFormat="1" applyFont="1" applyFill="1" applyBorder="1" applyAlignment="1">
      <alignment horizontal="center" vertical="center"/>
    </xf>
    <xf numFmtId="172" fontId="42" fillId="3" borderId="22" xfId="10" applyNumberFormat="1" applyFont="1" applyFill="1" applyBorder="1" applyAlignment="1">
      <alignment horizontal="center" vertical="center"/>
    </xf>
    <xf numFmtId="0" fontId="42" fillId="0" borderId="23" xfId="10" applyFont="1" applyBorder="1" applyAlignment="1">
      <alignment horizontal="left" vertical="center" wrapText="1"/>
    </xf>
    <xf numFmtId="0" fontId="42" fillId="0" borderId="27" xfId="10" applyFont="1" applyBorder="1" applyAlignment="1">
      <alignment horizontal="left" vertical="center" wrapText="1"/>
    </xf>
    <xf numFmtId="0" fontId="42" fillId="0" borderId="22" xfId="10" applyFont="1" applyBorder="1" applyAlignment="1">
      <alignment horizontal="left" vertical="center" wrapText="1"/>
    </xf>
    <xf numFmtId="172" fontId="42" fillId="3" borderId="26" xfId="10" applyNumberFormat="1" applyFont="1" applyFill="1" applyBorder="1" applyAlignment="1">
      <alignment horizontal="left" vertical="center"/>
    </xf>
    <xf numFmtId="172" fontId="42" fillId="3" borderId="25" xfId="10" applyNumberFormat="1" applyFont="1" applyFill="1" applyBorder="1" applyAlignment="1">
      <alignment horizontal="left" vertical="center"/>
    </xf>
    <xf numFmtId="172" fontId="42" fillId="3" borderId="24" xfId="10" applyNumberFormat="1" applyFont="1" applyFill="1" applyBorder="1" applyAlignment="1">
      <alignment horizontal="left" vertical="center"/>
    </xf>
    <xf numFmtId="174" fontId="62" fillId="6" borderId="5" xfId="10" applyNumberFormat="1" applyFont="1" applyFill="1" applyBorder="1" applyAlignment="1" applyProtection="1">
      <alignment horizontal="left" vertical="center" wrapText="1"/>
    </xf>
  </cellXfs>
  <cellStyles count="15">
    <cellStyle name="Moeda" xfId="1" builtinId="4"/>
    <cellStyle name="Moeda 2" xfId="5" xr:uid="{00000000-0005-0000-0000-000002000000}"/>
    <cellStyle name="Moeda 2 2" xfId="9" xr:uid="{433816C5-45E8-4F5F-9BB5-F7EE99477D66}"/>
    <cellStyle name="Moeda 3" xfId="7" xr:uid="{3457CEFB-E268-45C6-A808-A237D1E01D8F}"/>
    <cellStyle name="Moeda 4" xfId="11" xr:uid="{1D564B78-565C-4940-B3A7-EC7D7DADCA59}"/>
    <cellStyle name="Normal" xfId="0" builtinId="0"/>
    <cellStyle name="Normal 2" xfId="4" xr:uid="{00000000-0005-0000-0000-000004000000}"/>
    <cellStyle name="Normal 3" xfId="10" xr:uid="{A5253734-E158-42D9-9313-E36FA2EA27D8}"/>
    <cellStyle name="Normal 3 2" xfId="14" xr:uid="{9BF22FA7-2A72-4B77-B21C-15C1092F45B0}"/>
    <cellStyle name="Normal 4" xfId="2" xr:uid="{00000000-0005-0000-0000-000005000000}"/>
    <cellStyle name="Normal 5" xfId="3" xr:uid="{00000000-0005-0000-0000-000006000000}"/>
    <cellStyle name="Porcentagem" xfId="12" builtinId="5"/>
    <cellStyle name="Vírgula" xfId="13" builtinId="3"/>
    <cellStyle name="Vírgula 2" xfId="6" xr:uid="{00000000-0005-0000-0000-000009000000}"/>
    <cellStyle name="Vírgula 3" xfId="8" xr:uid="{7E78693B-CE66-4617-AE0D-5FC521472B0A}"/>
  </cellStyles>
  <dxfs count="23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theme="5" tint="0.79998168889431442"/>
        </patternFill>
      </fill>
    </dxf>
    <dxf>
      <fill>
        <patternFill>
          <bgColor theme="9" tint="0.79998168889431442"/>
        </patternFill>
      </fill>
    </dxf>
  </dxfs>
  <tableStyles count="0" defaultTableStyle="TableStyleMedium2" defaultPivotStyle="PivotStyleLight16"/>
  <colors>
    <mruColors>
      <color rgb="FF66FF66"/>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 de Consumo HIGIENE'!A1"/><Relationship Id="rId13" Type="http://schemas.openxmlformats.org/officeDocument/2006/relationships/hyperlink" Target="#'LAVAGEM FACHADA'!A1"/><Relationship Id="rId3" Type="http://schemas.openxmlformats.org/officeDocument/2006/relationships/hyperlink" Target="#'INSUMOS COPA'!A1"/><Relationship Id="rId7" Type="http://schemas.openxmlformats.org/officeDocument/2006/relationships/hyperlink" Target="#'Materiais de Consumo'!A1"/><Relationship Id="rId12" Type="http://schemas.openxmlformats.org/officeDocument/2006/relationships/hyperlink" Target="#Postos!A1"/><Relationship Id="rId2" Type="http://schemas.openxmlformats.org/officeDocument/2006/relationships/hyperlink" Target="#'Dados do Licitante e Postos'!A1"/><Relationship Id="rId16" Type="http://schemas.openxmlformats.org/officeDocument/2006/relationships/hyperlink" Target="#'LIMPEZA RESERVAT&#211;RIO &#193;GUA'!A1"/><Relationship Id="rId1" Type="http://schemas.openxmlformats.org/officeDocument/2006/relationships/hyperlink" Target="#'VL. Refei&#231;&#227;o e Cesta B&#225;sica'!A1"/><Relationship Id="rId6" Type="http://schemas.openxmlformats.org/officeDocument/2006/relationships/hyperlink" Target="#Equipamentos!A1"/><Relationship Id="rId11" Type="http://schemas.openxmlformats.org/officeDocument/2006/relationships/hyperlink" Target="#DEDETIZA&#199;&#195;O!A1"/><Relationship Id="rId5" Type="http://schemas.openxmlformats.org/officeDocument/2006/relationships/hyperlink" Target="#Utens&#237;lios!A1"/><Relationship Id="rId15" Type="http://schemas.openxmlformats.org/officeDocument/2006/relationships/hyperlink" Target="#PROPOSTA!A1"/><Relationship Id="rId10" Type="http://schemas.openxmlformats.org/officeDocument/2006/relationships/hyperlink" Target="#'N&#186; de Empregados Limpeza e R$M&#178;'!A1"/><Relationship Id="rId4" Type="http://schemas.openxmlformats.org/officeDocument/2006/relationships/hyperlink" Target="#'Uniformes e EPIs '!A1"/><Relationship Id="rId9" Type="http://schemas.openxmlformats.org/officeDocument/2006/relationships/hyperlink" Target="#'Vale Transporte '!A1"/><Relationship Id="rId14" Type="http://schemas.openxmlformats.org/officeDocument/2006/relationships/hyperlink" Target="#'QUADRO DETALHADO DA PROPOSTA'!A1"/></Relationships>
</file>

<file path=xl/drawings/_rels/drawing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webp"/><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0" Type="http://schemas.openxmlformats.org/officeDocument/2006/relationships/image" Target="../media/image20.png"/><Relationship Id="rId41" Type="http://schemas.openxmlformats.org/officeDocument/2006/relationships/image" Target="../media/image41.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58.png"/><Relationship Id="rId18" Type="http://schemas.openxmlformats.org/officeDocument/2006/relationships/image" Target="../media/image63.png"/><Relationship Id="rId26" Type="http://schemas.openxmlformats.org/officeDocument/2006/relationships/image" Target="../media/image71.jpeg"/><Relationship Id="rId39" Type="http://schemas.openxmlformats.org/officeDocument/2006/relationships/image" Target="../media/image84.jpeg"/><Relationship Id="rId21" Type="http://schemas.openxmlformats.org/officeDocument/2006/relationships/image" Target="../media/image66.png"/><Relationship Id="rId34" Type="http://schemas.openxmlformats.org/officeDocument/2006/relationships/image" Target="../media/image79.jpeg"/><Relationship Id="rId42" Type="http://schemas.openxmlformats.org/officeDocument/2006/relationships/image" Target="../media/image87.jpeg"/><Relationship Id="rId7" Type="http://schemas.openxmlformats.org/officeDocument/2006/relationships/image" Target="../media/image52.png"/><Relationship Id="rId2" Type="http://schemas.openxmlformats.org/officeDocument/2006/relationships/image" Target="../media/image47.png"/><Relationship Id="rId16" Type="http://schemas.openxmlformats.org/officeDocument/2006/relationships/image" Target="../media/image61.png"/><Relationship Id="rId20" Type="http://schemas.openxmlformats.org/officeDocument/2006/relationships/image" Target="../media/image65.png"/><Relationship Id="rId29" Type="http://schemas.openxmlformats.org/officeDocument/2006/relationships/image" Target="../media/image74.jpeg"/><Relationship Id="rId41" Type="http://schemas.openxmlformats.org/officeDocument/2006/relationships/image" Target="../media/image86.jpeg"/><Relationship Id="rId1" Type="http://schemas.openxmlformats.org/officeDocument/2006/relationships/image" Target="../media/image46.png"/><Relationship Id="rId6" Type="http://schemas.openxmlformats.org/officeDocument/2006/relationships/image" Target="../media/image51.png"/><Relationship Id="rId11" Type="http://schemas.openxmlformats.org/officeDocument/2006/relationships/image" Target="../media/image56.png"/><Relationship Id="rId24" Type="http://schemas.openxmlformats.org/officeDocument/2006/relationships/image" Target="../media/image69.jpeg"/><Relationship Id="rId32" Type="http://schemas.openxmlformats.org/officeDocument/2006/relationships/image" Target="../media/image77.jpeg"/><Relationship Id="rId37" Type="http://schemas.openxmlformats.org/officeDocument/2006/relationships/image" Target="../media/image82.jpeg"/><Relationship Id="rId40" Type="http://schemas.openxmlformats.org/officeDocument/2006/relationships/image" Target="../media/image85.jpeg"/><Relationship Id="rId5" Type="http://schemas.openxmlformats.org/officeDocument/2006/relationships/image" Target="../media/image50.png"/><Relationship Id="rId15" Type="http://schemas.openxmlformats.org/officeDocument/2006/relationships/image" Target="../media/image60.png"/><Relationship Id="rId23" Type="http://schemas.openxmlformats.org/officeDocument/2006/relationships/image" Target="../media/image68.jpeg"/><Relationship Id="rId28" Type="http://schemas.openxmlformats.org/officeDocument/2006/relationships/image" Target="../media/image73.png"/><Relationship Id="rId36" Type="http://schemas.openxmlformats.org/officeDocument/2006/relationships/image" Target="../media/image81.jpeg"/><Relationship Id="rId10" Type="http://schemas.openxmlformats.org/officeDocument/2006/relationships/image" Target="../media/image55.png"/><Relationship Id="rId19" Type="http://schemas.openxmlformats.org/officeDocument/2006/relationships/image" Target="../media/image64.png"/><Relationship Id="rId31" Type="http://schemas.openxmlformats.org/officeDocument/2006/relationships/image" Target="../media/image76.jpeg"/><Relationship Id="rId4" Type="http://schemas.openxmlformats.org/officeDocument/2006/relationships/image" Target="../media/image49.png"/><Relationship Id="rId9" Type="http://schemas.openxmlformats.org/officeDocument/2006/relationships/image" Target="../media/image54.png"/><Relationship Id="rId14" Type="http://schemas.openxmlformats.org/officeDocument/2006/relationships/image" Target="../media/image59.png"/><Relationship Id="rId22" Type="http://schemas.openxmlformats.org/officeDocument/2006/relationships/image" Target="../media/image67.jpeg"/><Relationship Id="rId27" Type="http://schemas.openxmlformats.org/officeDocument/2006/relationships/image" Target="../media/image72.jpeg"/><Relationship Id="rId30" Type="http://schemas.openxmlformats.org/officeDocument/2006/relationships/image" Target="../media/image75.jpeg"/><Relationship Id="rId35" Type="http://schemas.openxmlformats.org/officeDocument/2006/relationships/image" Target="../media/image80.jpeg"/><Relationship Id="rId43" Type="http://schemas.openxmlformats.org/officeDocument/2006/relationships/image" Target="../media/image88.jpeg"/><Relationship Id="rId8" Type="http://schemas.openxmlformats.org/officeDocument/2006/relationships/image" Target="../media/image53.png"/><Relationship Id="rId3" Type="http://schemas.openxmlformats.org/officeDocument/2006/relationships/image" Target="../media/image48.png"/><Relationship Id="rId12" Type="http://schemas.openxmlformats.org/officeDocument/2006/relationships/image" Target="../media/image57.png"/><Relationship Id="rId17" Type="http://schemas.openxmlformats.org/officeDocument/2006/relationships/image" Target="../media/image62.png"/><Relationship Id="rId25" Type="http://schemas.openxmlformats.org/officeDocument/2006/relationships/image" Target="../media/image70.jpeg"/><Relationship Id="rId33" Type="http://schemas.openxmlformats.org/officeDocument/2006/relationships/image" Target="../media/image78.jpeg"/><Relationship Id="rId38" Type="http://schemas.openxmlformats.org/officeDocument/2006/relationships/image" Target="../media/image83.jpeg"/></Relationships>
</file>

<file path=xl/drawings/_rels/drawing4.xml.rels><?xml version="1.0" encoding="UTF-8" standalone="yes"?>
<Relationships xmlns="http://schemas.openxmlformats.org/package/2006/relationships"><Relationship Id="rId13" Type="http://schemas.openxmlformats.org/officeDocument/2006/relationships/image" Target="../media/image101.png"/><Relationship Id="rId18" Type="http://schemas.openxmlformats.org/officeDocument/2006/relationships/image" Target="../media/image106.png"/><Relationship Id="rId26" Type="http://schemas.openxmlformats.org/officeDocument/2006/relationships/image" Target="../media/image114.png"/><Relationship Id="rId39" Type="http://schemas.openxmlformats.org/officeDocument/2006/relationships/image" Target="../media/image127.png"/><Relationship Id="rId21" Type="http://schemas.openxmlformats.org/officeDocument/2006/relationships/image" Target="../media/image109.png"/><Relationship Id="rId34" Type="http://schemas.openxmlformats.org/officeDocument/2006/relationships/image" Target="../media/image122.png"/><Relationship Id="rId42" Type="http://schemas.openxmlformats.org/officeDocument/2006/relationships/image" Target="../media/image130.png"/><Relationship Id="rId47" Type="http://schemas.openxmlformats.org/officeDocument/2006/relationships/image" Target="../media/image135.jpeg"/><Relationship Id="rId50" Type="http://schemas.openxmlformats.org/officeDocument/2006/relationships/image" Target="../media/image138.jpeg"/><Relationship Id="rId7" Type="http://schemas.openxmlformats.org/officeDocument/2006/relationships/image" Target="../media/image95.png"/><Relationship Id="rId2" Type="http://schemas.openxmlformats.org/officeDocument/2006/relationships/image" Target="../media/image90.jpg"/><Relationship Id="rId16" Type="http://schemas.openxmlformats.org/officeDocument/2006/relationships/image" Target="../media/image104.png"/><Relationship Id="rId29" Type="http://schemas.openxmlformats.org/officeDocument/2006/relationships/image" Target="../media/image117.png"/><Relationship Id="rId11" Type="http://schemas.openxmlformats.org/officeDocument/2006/relationships/image" Target="../media/image99.jpeg"/><Relationship Id="rId24" Type="http://schemas.openxmlformats.org/officeDocument/2006/relationships/image" Target="../media/image112.png"/><Relationship Id="rId32" Type="http://schemas.openxmlformats.org/officeDocument/2006/relationships/image" Target="../media/image120.png"/><Relationship Id="rId37" Type="http://schemas.openxmlformats.org/officeDocument/2006/relationships/image" Target="../media/image125.png"/><Relationship Id="rId40" Type="http://schemas.openxmlformats.org/officeDocument/2006/relationships/image" Target="../media/image128.png"/><Relationship Id="rId45" Type="http://schemas.openxmlformats.org/officeDocument/2006/relationships/image" Target="../media/image133.jpeg"/><Relationship Id="rId5" Type="http://schemas.openxmlformats.org/officeDocument/2006/relationships/image" Target="../media/image93.png"/><Relationship Id="rId15" Type="http://schemas.openxmlformats.org/officeDocument/2006/relationships/image" Target="../media/image103.png"/><Relationship Id="rId23" Type="http://schemas.openxmlformats.org/officeDocument/2006/relationships/image" Target="../media/image111.png"/><Relationship Id="rId28" Type="http://schemas.openxmlformats.org/officeDocument/2006/relationships/image" Target="../media/image116.png"/><Relationship Id="rId36" Type="http://schemas.openxmlformats.org/officeDocument/2006/relationships/image" Target="../media/image124.png"/><Relationship Id="rId49" Type="http://schemas.openxmlformats.org/officeDocument/2006/relationships/image" Target="../media/image137.jpeg"/><Relationship Id="rId10" Type="http://schemas.openxmlformats.org/officeDocument/2006/relationships/image" Target="../media/image98.png"/><Relationship Id="rId19" Type="http://schemas.openxmlformats.org/officeDocument/2006/relationships/image" Target="../media/image107.png"/><Relationship Id="rId31" Type="http://schemas.openxmlformats.org/officeDocument/2006/relationships/image" Target="../media/image119.png"/><Relationship Id="rId44" Type="http://schemas.openxmlformats.org/officeDocument/2006/relationships/image" Target="../media/image132.jpeg"/><Relationship Id="rId52" Type="http://schemas.openxmlformats.org/officeDocument/2006/relationships/image" Target="../media/image140.jpg"/><Relationship Id="rId4" Type="http://schemas.openxmlformats.org/officeDocument/2006/relationships/image" Target="../media/image92.png"/><Relationship Id="rId9" Type="http://schemas.openxmlformats.org/officeDocument/2006/relationships/image" Target="../media/image97.jpeg"/><Relationship Id="rId14" Type="http://schemas.openxmlformats.org/officeDocument/2006/relationships/image" Target="../media/image102.png"/><Relationship Id="rId22" Type="http://schemas.openxmlformats.org/officeDocument/2006/relationships/image" Target="../media/image110.png"/><Relationship Id="rId27" Type="http://schemas.openxmlformats.org/officeDocument/2006/relationships/image" Target="../media/image115.png"/><Relationship Id="rId30" Type="http://schemas.openxmlformats.org/officeDocument/2006/relationships/image" Target="../media/image118.png"/><Relationship Id="rId35" Type="http://schemas.openxmlformats.org/officeDocument/2006/relationships/image" Target="../media/image123.png"/><Relationship Id="rId43" Type="http://schemas.openxmlformats.org/officeDocument/2006/relationships/image" Target="../media/image131.png"/><Relationship Id="rId48" Type="http://schemas.openxmlformats.org/officeDocument/2006/relationships/image" Target="../media/image136.jpeg"/><Relationship Id="rId8" Type="http://schemas.openxmlformats.org/officeDocument/2006/relationships/image" Target="../media/image96.png"/><Relationship Id="rId51" Type="http://schemas.openxmlformats.org/officeDocument/2006/relationships/image" Target="../media/image139.jpg"/><Relationship Id="rId3" Type="http://schemas.openxmlformats.org/officeDocument/2006/relationships/image" Target="../media/image91.png"/><Relationship Id="rId12" Type="http://schemas.openxmlformats.org/officeDocument/2006/relationships/image" Target="../media/image100.png"/><Relationship Id="rId17" Type="http://schemas.openxmlformats.org/officeDocument/2006/relationships/image" Target="../media/image105.png"/><Relationship Id="rId25" Type="http://schemas.openxmlformats.org/officeDocument/2006/relationships/image" Target="../media/image113.png"/><Relationship Id="rId33" Type="http://schemas.openxmlformats.org/officeDocument/2006/relationships/image" Target="../media/image121.png"/><Relationship Id="rId38" Type="http://schemas.openxmlformats.org/officeDocument/2006/relationships/image" Target="../media/image126.png"/><Relationship Id="rId46" Type="http://schemas.openxmlformats.org/officeDocument/2006/relationships/image" Target="../media/image134.jpeg"/><Relationship Id="rId20" Type="http://schemas.openxmlformats.org/officeDocument/2006/relationships/image" Target="../media/image108.png"/><Relationship Id="rId41" Type="http://schemas.openxmlformats.org/officeDocument/2006/relationships/image" Target="../media/image129.png"/><Relationship Id="rId1" Type="http://schemas.openxmlformats.org/officeDocument/2006/relationships/image" Target="../media/image89.png"/><Relationship Id="rId6" Type="http://schemas.openxmlformats.org/officeDocument/2006/relationships/image" Target="../media/image94.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3.png"/><Relationship Id="rId2" Type="http://schemas.openxmlformats.org/officeDocument/2006/relationships/image" Target="../media/image142.png"/><Relationship Id="rId1" Type="http://schemas.openxmlformats.org/officeDocument/2006/relationships/image" Target="../media/image141.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56.jpeg"/><Relationship Id="rId18" Type="http://schemas.openxmlformats.org/officeDocument/2006/relationships/image" Target="../media/image161.jpeg"/><Relationship Id="rId26" Type="http://schemas.openxmlformats.org/officeDocument/2006/relationships/image" Target="../media/image169.jpeg"/><Relationship Id="rId39" Type="http://schemas.openxmlformats.org/officeDocument/2006/relationships/image" Target="../media/image182.jpg"/><Relationship Id="rId21" Type="http://schemas.openxmlformats.org/officeDocument/2006/relationships/image" Target="../media/image164.webp"/><Relationship Id="rId34" Type="http://schemas.openxmlformats.org/officeDocument/2006/relationships/image" Target="../media/image177.JPG"/><Relationship Id="rId42" Type="http://schemas.openxmlformats.org/officeDocument/2006/relationships/image" Target="../media/image185.jpg"/><Relationship Id="rId7" Type="http://schemas.openxmlformats.org/officeDocument/2006/relationships/image" Target="../media/image150.jpg"/><Relationship Id="rId2" Type="http://schemas.openxmlformats.org/officeDocument/2006/relationships/image" Target="../media/image145.jpg"/><Relationship Id="rId16" Type="http://schemas.openxmlformats.org/officeDocument/2006/relationships/image" Target="../media/image159.jpeg"/><Relationship Id="rId29" Type="http://schemas.openxmlformats.org/officeDocument/2006/relationships/image" Target="../media/image172.png"/><Relationship Id="rId1" Type="http://schemas.openxmlformats.org/officeDocument/2006/relationships/image" Target="../media/image144.jpeg"/><Relationship Id="rId6" Type="http://schemas.openxmlformats.org/officeDocument/2006/relationships/image" Target="../media/image149.jpg"/><Relationship Id="rId11" Type="http://schemas.openxmlformats.org/officeDocument/2006/relationships/image" Target="../media/image154.png"/><Relationship Id="rId24" Type="http://schemas.openxmlformats.org/officeDocument/2006/relationships/image" Target="../media/image167.jpg"/><Relationship Id="rId32" Type="http://schemas.openxmlformats.org/officeDocument/2006/relationships/image" Target="../media/image175.jpg"/><Relationship Id="rId37" Type="http://schemas.openxmlformats.org/officeDocument/2006/relationships/image" Target="../media/image180.jpg"/><Relationship Id="rId40" Type="http://schemas.openxmlformats.org/officeDocument/2006/relationships/image" Target="../media/image183.jpg"/><Relationship Id="rId45" Type="http://schemas.openxmlformats.org/officeDocument/2006/relationships/image" Target="../media/image188.PNG"/><Relationship Id="rId5" Type="http://schemas.openxmlformats.org/officeDocument/2006/relationships/image" Target="../media/image148.jpg"/><Relationship Id="rId15" Type="http://schemas.openxmlformats.org/officeDocument/2006/relationships/image" Target="../media/image158.jpeg"/><Relationship Id="rId23" Type="http://schemas.openxmlformats.org/officeDocument/2006/relationships/image" Target="../media/image166.jpeg"/><Relationship Id="rId28" Type="http://schemas.openxmlformats.org/officeDocument/2006/relationships/image" Target="../media/image171.jpg"/><Relationship Id="rId36" Type="http://schemas.openxmlformats.org/officeDocument/2006/relationships/image" Target="../media/image179.jpg"/><Relationship Id="rId10" Type="http://schemas.openxmlformats.org/officeDocument/2006/relationships/image" Target="../media/image153.jpg"/><Relationship Id="rId19" Type="http://schemas.openxmlformats.org/officeDocument/2006/relationships/image" Target="../media/image162.webp"/><Relationship Id="rId31" Type="http://schemas.openxmlformats.org/officeDocument/2006/relationships/image" Target="../media/image174.jpg"/><Relationship Id="rId44" Type="http://schemas.openxmlformats.org/officeDocument/2006/relationships/image" Target="../media/image187.jpg"/><Relationship Id="rId4" Type="http://schemas.openxmlformats.org/officeDocument/2006/relationships/image" Target="../media/image147.jpg"/><Relationship Id="rId9" Type="http://schemas.openxmlformats.org/officeDocument/2006/relationships/image" Target="../media/image152.jpeg"/><Relationship Id="rId14" Type="http://schemas.openxmlformats.org/officeDocument/2006/relationships/image" Target="../media/image157.jpeg"/><Relationship Id="rId22" Type="http://schemas.openxmlformats.org/officeDocument/2006/relationships/image" Target="../media/image165.webp"/><Relationship Id="rId27" Type="http://schemas.openxmlformats.org/officeDocument/2006/relationships/image" Target="../media/image170.webp"/><Relationship Id="rId30" Type="http://schemas.openxmlformats.org/officeDocument/2006/relationships/image" Target="../media/image173.jpg"/><Relationship Id="rId35" Type="http://schemas.openxmlformats.org/officeDocument/2006/relationships/image" Target="../media/image178.jpg"/><Relationship Id="rId43" Type="http://schemas.openxmlformats.org/officeDocument/2006/relationships/image" Target="../media/image186.jpg"/><Relationship Id="rId8" Type="http://schemas.openxmlformats.org/officeDocument/2006/relationships/image" Target="../media/image151.png"/><Relationship Id="rId3" Type="http://schemas.openxmlformats.org/officeDocument/2006/relationships/image" Target="../media/image146.jpg"/><Relationship Id="rId12" Type="http://schemas.openxmlformats.org/officeDocument/2006/relationships/image" Target="../media/image155.jpeg"/><Relationship Id="rId17" Type="http://schemas.openxmlformats.org/officeDocument/2006/relationships/image" Target="../media/image160.png"/><Relationship Id="rId25" Type="http://schemas.openxmlformats.org/officeDocument/2006/relationships/image" Target="../media/image168.jpeg"/><Relationship Id="rId33" Type="http://schemas.openxmlformats.org/officeDocument/2006/relationships/image" Target="../media/image176.png"/><Relationship Id="rId38" Type="http://schemas.openxmlformats.org/officeDocument/2006/relationships/image" Target="../media/image181.PNG"/><Relationship Id="rId20" Type="http://schemas.openxmlformats.org/officeDocument/2006/relationships/image" Target="../media/image163.webp"/><Relationship Id="rId41" Type="http://schemas.openxmlformats.org/officeDocument/2006/relationships/image" Target="../media/image184.jpg"/></Relationships>
</file>

<file path=xl/drawings/drawing1.xml><?xml version="1.0" encoding="utf-8"?>
<xdr:wsDr xmlns:xdr="http://schemas.openxmlformats.org/drawingml/2006/spreadsheetDrawing" xmlns:a="http://schemas.openxmlformats.org/drawingml/2006/main">
  <xdr:twoCellAnchor>
    <xdr:from>
      <xdr:col>7</xdr:col>
      <xdr:colOff>295275</xdr:colOff>
      <xdr:row>1</xdr:row>
      <xdr:rowOff>38100</xdr:rowOff>
    </xdr:from>
    <xdr:to>
      <xdr:col>10</xdr:col>
      <xdr:colOff>238125</xdr:colOff>
      <xdr:row>7</xdr:row>
      <xdr:rowOff>171450</xdr:rowOff>
    </xdr:to>
    <xdr:sp macro="" textlink="">
      <xdr:nvSpPr>
        <xdr:cNvPr id="2" name="Retângulo Arredondado 29">
          <a:hlinkClick xmlns:r="http://schemas.openxmlformats.org/officeDocument/2006/relationships" r:id="rId1"/>
          <a:extLst>
            <a:ext uri="{FF2B5EF4-FFF2-40B4-BE49-F238E27FC236}">
              <a16:creationId xmlns:a16="http://schemas.microsoft.com/office/drawing/2014/main" id="{3A120701-989B-4140-8012-8B18F89D71B2}"/>
            </a:ext>
          </a:extLst>
        </xdr:cNvPr>
        <xdr:cNvSpPr/>
      </xdr:nvSpPr>
      <xdr:spPr>
        <a:xfrm>
          <a:off x="5095875" y="219075"/>
          <a:ext cx="2000250" cy="1219200"/>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3º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VL. REFEIÇÃO E CESTA BÁSICA</a:t>
          </a:r>
        </a:p>
      </xdr:txBody>
    </xdr:sp>
    <xdr:clientData/>
  </xdr:twoCellAnchor>
  <xdr:twoCellAnchor>
    <xdr:from>
      <xdr:col>0</xdr:col>
      <xdr:colOff>552450</xdr:colOff>
      <xdr:row>1</xdr:row>
      <xdr:rowOff>28575</xdr:rowOff>
    </xdr:from>
    <xdr:to>
      <xdr:col>3</xdr:col>
      <xdr:colOff>495300</xdr:colOff>
      <xdr:row>7</xdr:row>
      <xdr:rowOff>161925</xdr:rowOff>
    </xdr:to>
    <xdr:sp macro="" textlink="">
      <xdr:nvSpPr>
        <xdr:cNvPr id="3" name="Retângulo Arredondado 2">
          <a:hlinkClick xmlns:r="http://schemas.openxmlformats.org/officeDocument/2006/relationships" r:id="rId2"/>
          <a:extLst>
            <a:ext uri="{FF2B5EF4-FFF2-40B4-BE49-F238E27FC236}">
              <a16:creationId xmlns:a16="http://schemas.microsoft.com/office/drawing/2014/main" id="{374B5CB5-5D2A-43DF-822C-DA53F294A58C}"/>
            </a:ext>
          </a:extLst>
        </xdr:cNvPr>
        <xdr:cNvSpPr/>
      </xdr:nvSpPr>
      <xdr:spPr>
        <a:xfrm>
          <a:off x="552450" y="2095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DADOS DO LICITANTE E POSTOS</a:t>
          </a:r>
        </a:p>
      </xdr:txBody>
    </xdr:sp>
    <xdr:clientData/>
  </xdr:twoCellAnchor>
  <xdr:twoCellAnchor>
    <xdr:from>
      <xdr:col>7</xdr:col>
      <xdr:colOff>342900</xdr:colOff>
      <xdr:row>14</xdr:row>
      <xdr:rowOff>114300</xdr:rowOff>
    </xdr:from>
    <xdr:to>
      <xdr:col>10</xdr:col>
      <xdr:colOff>285750</xdr:colOff>
      <xdr:row>21</xdr:row>
      <xdr:rowOff>66675</xdr:rowOff>
    </xdr:to>
    <xdr:sp macro="" textlink="">
      <xdr:nvSpPr>
        <xdr:cNvPr id="4" name="Retângulo Arredondado 11">
          <a:hlinkClick xmlns:r="http://schemas.openxmlformats.org/officeDocument/2006/relationships" r:id="rId3"/>
          <a:extLst>
            <a:ext uri="{FF2B5EF4-FFF2-40B4-BE49-F238E27FC236}">
              <a16:creationId xmlns:a16="http://schemas.microsoft.com/office/drawing/2014/main" id="{1E32BA2B-8B41-4C1A-BA50-CC53AB435465}"/>
            </a:ext>
          </a:extLst>
        </xdr:cNvPr>
        <xdr:cNvSpPr/>
      </xdr:nvSpPr>
      <xdr:spPr>
        <a:xfrm>
          <a:off x="5143500" y="2647950"/>
          <a:ext cx="2000250" cy="1219200"/>
        </a:xfrm>
        <a:prstGeom prst="roundRect">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9º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Insumos Copa</a:t>
          </a:r>
        </a:p>
      </xdr:txBody>
    </xdr:sp>
    <xdr:clientData/>
  </xdr:twoCellAnchor>
  <xdr:twoCellAnchor>
    <xdr:from>
      <xdr:col>10</xdr:col>
      <xdr:colOff>609600</xdr:colOff>
      <xdr:row>1</xdr:row>
      <xdr:rowOff>28575</xdr:rowOff>
    </xdr:from>
    <xdr:to>
      <xdr:col>13</xdr:col>
      <xdr:colOff>552450</xdr:colOff>
      <xdr:row>7</xdr:row>
      <xdr:rowOff>161925</xdr:rowOff>
    </xdr:to>
    <xdr:sp macro="" textlink="">
      <xdr:nvSpPr>
        <xdr:cNvPr id="5" name="Retângulo Arredondado 12">
          <a:hlinkClick xmlns:r="http://schemas.openxmlformats.org/officeDocument/2006/relationships" r:id="rId4"/>
          <a:extLst>
            <a:ext uri="{FF2B5EF4-FFF2-40B4-BE49-F238E27FC236}">
              <a16:creationId xmlns:a16="http://schemas.microsoft.com/office/drawing/2014/main" id="{F846D937-BF75-47C4-AC50-D3699B621FCE}"/>
            </a:ext>
          </a:extLst>
        </xdr:cNvPr>
        <xdr:cNvSpPr/>
      </xdr:nvSpPr>
      <xdr:spPr>
        <a:xfrm>
          <a:off x="7467600" y="209550"/>
          <a:ext cx="2000250" cy="1219200"/>
        </a:xfrm>
        <a:prstGeom prst="roundRect">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 e EPIs</a:t>
          </a:r>
          <a:endParaRPr lang="pt-BR" sz="1400">
            <a:solidFill>
              <a:sysClr val="windowText" lastClr="000000"/>
            </a:solidFill>
          </a:endParaRPr>
        </a:p>
      </xdr:txBody>
    </xdr:sp>
    <xdr:clientData/>
  </xdr:twoCellAnchor>
  <xdr:twoCellAnchor>
    <xdr:from>
      <xdr:col>14</xdr:col>
      <xdr:colOff>133350</xdr:colOff>
      <xdr:row>1</xdr:row>
      <xdr:rowOff>28575</xdr:rowOff>
    </xdr:from>
    <xdr:to>
      <xdr:col>17</xdr:col>
      <xdr:colOff>76200</xdr:colOff>
      <xdr:row>7</xdr:row>
      <xdr:rowOff>161925</xdr:rowOff>
    </xdr:to>
    <xdr:sp macro="" textlink="">
      <xdr:nvSpPr>
        <xdr:cNvPr id="6" name="Retângulo Arredondado 13">
          <a:hlinkClick xmlns:r="http://schemas.openxmlformats.org/officeDocument/2006/relationships" r:id="rId5"/>
          <a:extLst>
            <a:ext uri="{FF2B5EF4-FFF2-40B4-BE49-F238E27FC236}">
              <a16:creationId xmlns:a16="http://schemas.microsoft.com/office/drawing/2014/main" id="{BAD31C86-0FC5-4E6B-B3C8-EFA688D17079}"/>
            </a:ext>
          </a:extLst>
        </xdr:cNvPr>
        <xdr:cNvSpPr/>
      </xdr:nvSpPr>
      <xdr:spPr>
        <a:xfrm>
          <a:off x="973455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UTENSÍLIOS</a:t>
          </a:r>
          <a:endParaRPr lang="pt-BR" sz="1400">
            <a:solidFill>
              <a:sysClr val="windowText" lastClr="000000"/>
            </a:solidFill>
          </a:endParaRPr>
        </a:p>
      </xdr:txBody>
    </xdr:sp>
    <xdr:clientData/>
  </xdr:twoCellAnchor>
  <xdr:twoCellAnchor>
    <xdr:from>
      <xdr:col>17</xdr:col>
      <xdr:colOff>314325</xdr:colOff>
      <xdr:row>1</xdr:row>
      <xdr:rowOff>38100</xdr:rowOff>
    </xdr:from>
    <xdr:to>
      <xdr:col>20</xdr:col>
      <xdr:colOff>257175</xdr:colOff>
      <xdr:row>7</xdr:row>
      <xdr:rowOff>171450</xdr:rowOff>
    </xdr:to>
    <xdr:sp macro="" textlink="">
      <xdr:nvSpPr>
        <xdr:cNvPr id="7" name="Retângulo Arredondado 14">
          <a:hlinkClick xmlns:r="http://schemas.openxmlformats.org/officeDocument/2006/relationships" r:id="rId6"/>
          <a:extLst>
            <a:ext uri="{FF2B5EF4-FFF2-40B4-BE49-F238E27FC236}">
              <a16:creationId xmlns:a16="http://schemas.microsoft.com/office/drawing/2014/main" id="{99C3E461-7303-482A-8C12-ADC82DACF089}"/>
            </a:ext>
          </a:extLst>
        </xdr:cNvPr>
        <xdr:cNvSpPr/>
      </xdr:nvSpPr>
      <xdr:spPr>
        <a:xfrm>
          <a:off x="11972925" y="219075"/>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6º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EQUIPAMENTOS</a:t>
          </a:r>
          <a:endParaRPr lang="pt-BR" sz="1400">
            <a:solidFill>
              <a:sysClr val="windowText" lastClr="000000"/>
            </a:solidFill>
          </a:endParaRPr>
        </a:p>
      </xdr:txBody>
    </xdr:sp>
    <xdr:clientData/>
  </xdr:twoCellAnchor>
  <xdr:twoCellAnchor>
    <xdr:from>
      <xdr:col>0</xdr:col>
      <xdr:colOff>523875</xdr:colOff>
      <xdr:row>14</xdr:row>
      <xdr:rowOff>114300</xdr:rowOff>
    </xdr:from>
    <xdr:to>
      <xdr:col>3</xdr:col>
      <xdr:colOff>466725</xdr:colOff>
      <xdr:row>21</xdr:row>
      <xdr:rowOff>66675</xdr:rowOff>
    </xdr:to>
    <xdr:sp macro="" textlink="">
      <xdr:nvSpPr>
        <xdr:cNvPr id="8" name="Retângulo Arredondado 15">
          <a:hlinkClick xmlns:r="http://schemas.openxmlformats.org/officeDocument/2006/relationships" r:id="rId7"/>
          <a:extLst>
            <a:ext uri="{FF2B5EF4-FFF2-40B4-BE49-F238E27FC236}">
              <a16:creationId xmlns:a16="http://schemas.microsoft.com/office/drawing/2014/main" id="{CBCE9670-7C5E-4BA4-9792-159D537F2F44}"/>
            </a:ext>
          </a:extLst>
        </xdr:cNvPr>
        <xdr:cNvSpPr/>
      </xdr:nvSpPr>
      <xdr:spPr>
        <a:xfrm>
          <a:off x="523875" y="2647950"/>
          <a:ext cx="2000250" cy="1219200"/>
        </a:xfrm>
        <a:prstGeom prst="roundRect">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7º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a:t>
          </a:r>
        </a:p>
      </xdr:txBody>
    </xdr:sp>
    <xdr:clientData/>
  </xdr:twoCellAnchor>
  <xdr:twoCellAnchor>
    <xdr:from>
      <xdr:col>4</xdr:col>
      <xdr:colOff>66675</xdr:colOff>
      <xdr:row>14</xdr:row>
      <xdr:rowOff>123825</xdr:rowOff>
    </xdr:from>
    <xdr:to>
      <xdr:col>7</xdr:col>
      <xdr:colOff>9525</xdr:colOff>
      <xdr:row>21</xdr:row>
      <xdr:rowOff>76200</xdr:rowOff>
    </xdr:to>
    <xdr:sp macro="" textlink="">
      <xdr:nvSpPr>
        <xdr:cNvPr id="9" name="Retângulo Arredondado 16">
          <a:hlinkClick xmlns:r="http://schemas.openxmlformats.org/officeDocument/2006/relationships" r:id="rId8"/>
          <a:extLst>
            <a:ext uri="{FF2B5EF4-FFF2-40B4-BE49-F238E27FC236}">
              <a16:creationId xmlns:a16="http://schemas.microsoft.com/office/drawing/2014/main" id="{60714D54-DE43-449A-981B-1A65F9163213}"/>
            </a:ext>
          </a:extLst>
        </xdr:cNvPr>
        <xdr:cNvSpPr/>
      </xdr:nvSpPr>
      <xdr:spPr>
        <a:xfrm>
          <a:off x="2809875" y="2657475"/>
          <a:ext cx="2000250" cy="1219200"/>
        </a:xfrm>
        <a:prstGeom prst="roundRect">
          <a:avLst/>
        </a:pr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8º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HIGIENE</a:t>
          </a:r>
          <a:endParaRPr lang="pt-BR" sz="1200">
            <a:solidFill>
              <a:sysClr val="windowText" lastClr="000000"/>
            </a:solidFill>
          </a:endParaRPr>
        </a:p>
      </xdr:txBody>
    </xdr:sp>
    <xdr:clientData/>
  </xdr:twoCellAnchor>
  <xdr:twoCellAnchor>
    <xdr:from>
      <xdr:col>4</xdr:col>
      <xdr:colOff>66675</xdr:colOff>
      <xdr:row>1</xdr:row>
      <xdr:rowOff>57150</xdr:rowOff>
    </xdr:from>
    <xdr:to>
      <xdr:col>7</xdr:col>
      <xdr:colOff>9525</xdr:colOff>
      <xdr:row>8</xdr:row>
      <xdr:rowOff>9525</xdr:rowOff>
    </xdr:to>
    <xdr:sp macro="" textlink="">
      <xdr:nvSpPr>
        <xdr:cNvPr id="10" name="Retângulo Arredondado 20">
          <a:hlinkClick xmlns:r="http://schemas.openxmlformats.org/officeDocument/2006/relationships" r:id="rId9"/>
          <a:extLst>
            <a:ext uri="{FF2B5EF4-FFF2-40B4-BE49-F238E27FC236}">
              <a16:creationId xmlns:a16="http://schemas.microsoft.com/office/drawing/2014/main" id="{6408128C-88C3-4BFF-AACE-A9A760E48531}"/>
            </a:ext>
          </a:extLst>
        </xdr:cNvPr>
        <xdr:cNvSpPr/>
      </xdr:nvSpPr>
      <xdr:spPr>
        <a:xfrm>
          <a:off x="2809875" y="238125"/>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2º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VALE TRANSPORTE</a:t>
          </a:r>
        </a:p>
      </xdr:txBody>
    </xdr:sp>
    <xdr:clientData/>
  </xdr:twoCellAnchor>
  <xdr:twoCellAnchor>
    <xdr:from>
      <xdr:col>3</xdr:col>
      <xdr:colOff>304800</xdr:colOff>
      <xdr:row>2</xdr:row>
      <xdr:rowOff>19050</xdr:rowOff>
    </xdr:from>
    <xdr:to>
      <xdr:col>4</xdr:col>
      <xdr:colOff>314325</xdr:colOff>
      <xdr:row>4</xdr:row>
      <xdr:rowOff>171450</xdr:rowOff>
    </xdr:to>
    <xdr:sp macro="" textlink="">
      <xdr:nvSpPr>
        <xdr:cNvPr id="11" name="Seta para a Direita 21">
          <a:extLst>
            <a:ext uri="{FF2B5EF4-FFF2-40B4-BE49-F238E27FC236}">
              <a16:creationId xmlns:a16="http://schemas.microsoft.com/office/drawing/2014/main" id="{B96DD9FE-B0EA-43B2-83C4-D47792DE736F}"/>
            </a:ext>
          </a:extLst>
        </xdr:cNvPr>
        <xdr:cNvSpPr/>
      </xdr:nvSpPr>
      <xdr:spPr>
        <a:xfrm>
          <a:off x="2133600" y="381000"/>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400050</xdr:colOff>
      <xdr:row>2</xdr:row>
      <xdr:rowOff>38100</xdr:rowOff>
    </xdr:from>
    <xdr:to>
      <xdr:col>7</xdr:col>
      <xdr:colOff>409575</xdr:colOff>
      <xdr:row>5</xdr:row>
      <xdr:rowOff>9525</xdr:rowOff>
    </xdr:to>
    <xdr:sp macro="" textlink="">
      <xdr:nvSpPr>
        <xdr:cNvPr id="12" name="Seta para a Direita 22">
          <a:extLst>
            <a:ext uri="{FF2B5EF4-FFF2-40B4-BE49-F238E27FC236}">
              <a16:creationId xmlns:a16="http://schemas.microsoft.com/office/drawing/2014/main" id="{1656EF3F-4D77-4605-9980-1086A3F76D64}"/>
            </a:ext>
          </a:extLst>
        </xdr:cNvPr>
        <xdr:cNvSpPr/>
      </xdr:nvSpPr>
      <xdr:spPr>
        <a:xfrm>
          <a:off x="4514850" y="4000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266700</xdr:colOff>
      <xdr:row>2</xdr:row>
      <xdr:rowOff>0</xdr:rowOff>
    </xdr:from>
    <xdr:to>
      <xdr:col>14</xdr:col>
      <xdr:colOff>276225</xdr:colOff>
      <xdr:row>4</xdr:row>
      <xdr:rowOff>152400</xdr:rowOff>
    </xdr:to>
    <xdr:sp macro="" textlink="">
      <xdr:nvSpPr>
        <xdr:cNvPr id="13" name="Seta para a Direita 23">
          <a:extLst>
            <a:ext uri="{FF2B5EF4-FFF2-40B4-BE49-F238E27FC236}">
              <a16:creationId xmlns:a16="http://schemas.microsoft.com/office/drawing/2014/main" id="{F1A09A06-D0C7-4A05-8342-950B3C304E38}"/>
            </a:ext>
          </a:extLst>
        </xdr:cNvPr>
        <xdr:cNvSpPr/>
      </xdr:nvSpPr>
      <xdr:spPr>
        <a:xfrm>
          <a:off x="9182100" y="3619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16</xdr:col>
      <xdr:colOff>457200</xdr:colOff>
      <xdr:row>2</xdr:row>
      <xdr:rowOff>9525</xdr:rowOff>
    </xdr:from>
    <xdr:to>
      <xdr:col>17</xdr:col>
      <xdr:colOff>466725</xdr:colOff>
      <xdr:row>4</xdr:row>
      <xdr:rowOff>161925</xdr:rowOff>
    </xdr:to>
    <xdr:sp macro="" textlink="">
      <xdr:nvSpPr>
        <xdr:cNvPr id="14" name="Seta para a Direita 24">
          <a:extLst>
            <a:ext uri="{FF2B5EF4-FFF2-40B4-BE49-F238E27FC236}">
              <a16:creationId xmlns:a16="http://schemas.microsoft.com/office/drawing/2014/main" id="{1FAEF50F-2FA4-4A87-90A8-6AECB1840B09}"/>
            </a:ext>
          </a:extLst>
        </xdr:cNvPr>
        <xdr:cNvSpPr/>
      </xdr:nvSpPr>
      <xdr:spPr>
        <a:xfrm>
          <a:off x="1143000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190500</xdr:colOff>
      <xdr:row>15</xdr:row>
      <xdr:rowOff>66675</xdr:rowOff>
    </xdr:from>
    <xdr:to>
      <xdr:col>4</xdr:col>
      <xdr:colOff>200025</xdr:colOff>
      <xdr:row>18</xdr:row>
      <xdr:rowOff>38100</xdr:rowOff>
    </xdr:to>
    <xdr:sp macro="" textlink="">
      <xdr:nvSpPr>
        <xdr:cNvPr id="15" name="Seta para a Direita 25">
          <a:extLst>
            <a:ext uri="{FF2B5EF4-FFF2-40B4-BE49-F238E27FC236}">
              <a16:creationId xmlns:a16="http://schemas.microsoft.com/office/drawing/2014/main" id="{9C726EE0-A961-47E0-9DFD-C48BC426FCF2}"/>
            </a:ext>
          </a:extLst>
        </xdr:cNvPr>
        <xdr:cNvSpPr/>
      </xdr:nvSpPr>
      <xdr:spPr>
        <a:xfrm>
          <a:off x="224790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15664</xdr:colOff>
      <xdr:row>6</xdr:row>
      <xdr:rowOff>114444</xdr:rowOff>
    </xdr:from>
    <xdr:to>
      <xdr:col>19</xdr:col>
      <xdr:colOff>85300</xdr:colOff>
      <xdr:row>15</xdr:row>
      <xdr:rowOff>83106</xdr:rowOff>
    </xdr:to>
    <xdr:grpSp>
      <xdr:nvGrpSpPr>
        <xdr:cNvPr id="16" name="Agrupar 15">
          <a:extLst>
            <a:ext uri="{FF2B5EF4-FFF2-40B4-BE49-F238E27FC236}">
              <a16:creationId xmlns:a16="http://schemas.microsoft.com/office/drawing/2014/main" id="{E95F5ACD-2966-4DD3-8894-C8749BBDEECA}"/>
            </a:ext>
          </a:extLst>
        </xdr:cNvPr>
        <xdr:cNvGrpSpPr/>
      </xdr:nvGrpSpPr>
      <xdr:grpSpPr>
        <a:xfrm>
          <a:off x="1243331" y="1193944"/>
          <a:ext cx="10504802" cy="1587912"/>
          <a:chOff x="1387264" y="1200294"/>
          <a:chExt cx="11728236" cy="1597437"/>
        </a:xfrm>
      </xdr:grpSpPr>
      <xdr:sp macro="" textlink="">
        <xdr:nvSpPr>
          <xdr:cNvPr id="17" name="Seta Dobrada 27">
            <a:extLst>
              <a:ext uri="{FF2B5EF4-FFF2-40B4-BE49-F238E27FC236}">
                <a16:creationId xmlns:a16="http://schemas.microsoft.com/office/drawing/2014/main" id="{2EAD7B6C-762F-4667-A1CC-183DDAD8C62A}"/>
              </a:ext>
            </a:extLst>
          </xdr:cNvPr>
          <xdr:cNvSpPr/>
        </xdr:nvSpPr>
        <xdr:spPr>
          <a:xfrm rot="5400000" flipV="1">
            <a:off x="1230511" y="1989972"/>
            <a:ext cx="964512" cy="651005"/>
          </a:xfrm>
          <a:prstGeom prst="bentArrow">
            <a:avLst>
              <a:gd name="adj1" fmla="val 36517"/>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18" name="Retângulo 17">
            <a:extLst>
              <a:ext uri="{FF2B5EF4-FFF2-40B4-BE49-F238E27FC236}">
                <a16:creationId xmlns:a16="http://schemas.microsoft.com/office/drawing/2014/main" id="{FF07AB09-FB84-4F58-AB5F-82815714CCD0}"/>
              </a:ext>
            </a:extLst>
          </xdr:cNvPr>
          <xdr:cNvSpPr/>
        </xdr:nvSpPr>
        <xdr:spPr>
          <a:xfrm>
            <a:off x="2040548" y="1829795"/>
            <a:ext cx="11027752" cy="246655"/>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19" name="Retângulo Arredondado 30">
            <a:extLst>
              <a:ext uri="{FF2B5EF4-FFF2-40B4-BE49-F238E27FC236}">
                <a16:creationId xmlns:a16="http://schemas.microsoft.com/office/drawing/2014/main" id="{D7483EAC-06D9-4CE0-B320-0D7604CAF738}"/>
              </a:ext>
            </a:extLst>
          </xdr:cNvPr>
          <xdr:cNvSpPr/>
        </xdr:nvSpPr>
        <xdr:spPr>
          <a:xfrm>
            <a:off x="12828293" y="1200294"/>
            <a:ext cx="287207" cy="876156"/>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552450</xdr:colOff>
      <xdr:row>28</xdr:row>
      <xdr:rowOff>0</xdr:rowOff>
    </xdr:from>
    <xdr:to>
      <xdr:col>3</xdr:col>
      <xdr:colOff>495300</xdr:colOff>
      <xdr:row>34</xdr:row>
      <xdr:rowOff>133350</xdr:rowOff>
    </xdr:to>
    <xdr:sp macro="" textlink="">
      <xdr:nvSpPr>
        <xdr:cNvPr id="20" name="Retângulo Arredondado 33">
          <a:hlinkClick xmlns:r="http://schemas.openxmlformats.org/officeDocument/2006/relationships" r:id="rId10"/>
          <a:extLst>
            <a:ext uri="{FF2B5EF4-FFF2-40B4-BE49-F238E27FC236}">
              <a16:creationId xmlns:a16="http://schemas.microsoft.com/office/drawing/2014/main" id="{0FB07394-8037-48ED-B53E-B78B87D84E64}"/>
            </a:ext>
          </a:extLst>
        </xdr:cNvPr>
        <xdr:cNvSpPr/>
      </xdr:nvSpPr>
      <xdr:spPr>
        <a:xfrm>
          <a:off x="552450" y="5067300"/>
          <a:ext cx="2000250" cy="1219200"/>
        </a:xfrm>
        <a:prstGeom prst="roundRect">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11º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lang="pt-BR" sz="1400" baseline="0">
              <a:solidFill>
                <a:sysClr val="windowText" lastClr="000000"/>
              </a:solidFill>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Nº de Empregados Limpeza </a:t>
          </a:r>
          <a:r>
            <a:rPr kumimoji="0" lang="pt-BR" sz="1200" b="0" i="0" u="none" strike="noStrike" kern="0" cap="none" spc="0" normalizeH="0" baseline="0" noProof="0">
              <a:ln>
                <a:noFill/>
              </a:ln>
              <a:solidFill>
                <a:sysClr val="windowText" lastClr="000000"/>
              </a:solidFill>
              <a:effectLst/>
              <a:uLnTx/>
              <a:uFillTx/>
              <a:latin typeface="+mn-lt"/>
              <a:ea typeface="+mn-ea"/>
              <a:cs typeface="+mn-cs"/>
            </a:rPr>
            <a:t>e R$M²</a:t>
          </a:r>
          <a:endParaRPr lang="pt-BR" sz="1200">
            <a:solidFill>
              <a:sysClr val="windowText" lastClr="000000"/>
            </a:solidFill>
          </a:endParaRPr>
        </a:p>
      </xdr:txBody>
    </xdr:sp>
    <xdr:clientData/>
  </xdr:twoCellAnchor>
  <xdr:twoCellAnchor>
    <xdr:from>
      <xdr:col>7</xdr:col>
      <xdr:colOff>590550</xdr:colOff>
      <xdr:row>28</xdr:row>
      <xdr:rowOff>28575</xdr:rowOff>
    </xdr:from>
    <xdr:to>
      <xdr:col>10</xdr:col>
      <xdr:colOff>533400</xdr:colOff>
      <xdr:row>34</xdr:row>
      <xdr:rowOff>161925</xdr:rowOff>
    </xdr:to>
    <xdr:sp macro="" textlink="">
      <xdr:nvSpPr>
        <xdr:cNvPr id="21" name="Retângulo Arredondado 34">
          <a:hlinkClick xmlns:r="http://schemas.openxmlformats.org/officeDocument/2006/relationships" r:id="rId11"/>
          <a:extLst>
            <a:ext uri="{FF2B5EF4-FFF2-40B4-BE49-F238E27FC236}">
              <a16:creationId xmlns:a16="http://schemas.microsoft.com/office/drawing/2014/main" id="{A217EF1E-8B92-4142-96C4-47C8DF53F221}"/>
            </a:ext>
          </a:extLst>
        </xdr:cNvPr>
        <xdr:cNvSpPr/>
      </xdr:nvSpPr>
      <xdr:spPr>
        <a:xfrm>
          <a:off x="5391150" y="5095875"/>
          <a:ext cx="2000250" cy="12192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13º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kumimoji="0" lang="pt-BR" sz="1400" b="0" i="0" u="none" strike="noStrike" kern="0" cap="none" spc="0" normalizeH="0" baseline="0" noProof="0">
              <a:ln>
                <a:noFill/>
              </a:ln>
              <a:solidFill>
                <a:sysClr val="windowText" lastClr="000000"/>
              </a:solidFill>
              <a:effectLst/>
              <a:uLnTx/>
              <a:uFillTx/>
              <a:latin typeface="+mn-lt"/>
              <a:ea typeface="+mn-ea"/>
              <a:cs typeface="+mn-cs"/>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DEDETIZAÇÃO</a:t>
          </a:r>
          <a:endParaRPr lang="pt-BR" sz="1200">
            <a:solidFill>
              <a:sysClr val="windowText" lastClr="000000"/>
            </a:solidFill>
          </a:endParaRPr>
        </a:p>
      </xdr:txBody>
    </xdr:sp>
    <xdr:clientData/>
  </xdr:twoCellAnchor>
  <xdr:twoCellAnchor>
    <xdr:from>
      <xdr:col>10</xdr:col>
      <xdr:colOff>95250</xdr:colOff>
      <xdr:row>2</xdr:row>
      <xdr:rowOff>19050</xdr:rowOff>
    </xdr:from>
    <xdr:to>
      <xdr:col>11</xdr:col>
      <xdr:colOff>104775</xdr:colOff>
      <xdr:row>4</xdr:row>
      <xdr:rowOff>171450</xdr:rowOff>
    </xdr:to>
    <xdr:sp macro="" textlink="">
      <xdr:nvSpPr>
        <xdr:cNvPr id="23" name="Seta para a Direita 32">
          <a:extLst>
            <a:ext uri="{FF2B5EF4-FFF2-40B4-BE49-F238E27FC236}">
              <a16:creationId xmlns:a16="http://schemas.microsoft.com/office/drawing/2014/main" id="{FE251FF0-E97A-4CD4-8D60-15A7C6A4575E}"/>
            </a:ext>
          </a:extLst>
        </xdr:cNvPr>
        <xdr:cNvSpPr/>
      </xdr:nvSpPr>
      <xdr:spPr>
        <a:xfrm>
          <a:off x="6953250" y="3810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438150</xdr:colOff>
      <xdr:row>15</xdr:row>
      <xdr:rowOff>66675</xdr:rowOff>
    </xdr:from>
    <xdr:to>
      <xdr:col>7</xdr:col>
      <xdr:colOff>447675</xdr:colOff>
      <xdr:row>18</xdr:row>
      <xdr:rowOff>38100</xdr:rowOff>
    </xdr:to>
    <xdr:sp macro="" textlink="">
      <xdr:nvSpPr>
        <xdr:cNvPr id="24" name="Seta para a Direita 26">
          <a:extLst>
            <a:ext uri="{FF2B5EF4-FFF2-40B4-BE49-F238E27FC236}">
              <a16:creationId xmlns:a16="http://schemas.microsoft.com/office/drawing/2014/main" id="{BADE13CB-44AE-4FD0-8903-2B604CE57CFB}"/>
            </a:ext>
          </a:extLst>
        </xdr:cNvPr>
        <xdr:cNvSpPr/>
      </xdr:nvSpPr>
      <xdr:spPr>
        <a:xfrm>
          <a:off x="455295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10</xdr:col>
      <xdr:colOff>628650</xdr:colOff>
      <xdr:row>14</xdr:row>
      <xdr:rowOff>142875</xdr:rowOff>
    </xdr:from>
    <xdr:to>
      <xdr:col>13</xdr:col>
      <xdr:colOff>571500</xdr:colOff>
      <xdr:row>21</xdr:row>
      <xdr:rowOff>95250</xdr:rowOff>
    </xdr:to>
    <xdr:sp macro="" textlink="">
      <xdr:nvSpPr>
        <xdr:cNvPr id="25" name="Retângulo Arredondado 48">
          <a:hlinkClick xmlns:r="http://schemas.openxmlformats.org/officeDocument/2006/relationships" r:id="rId12"/>
          <a:extLst>
            <a:ext uri="{FF2B5EF4-FFF2-40B4-BE49-F238E27FC236}">
              <a16:creationId xmlns:a16="http://schemas.microsoft.com/office/drawing/2014/main" id="{3D20728C-6038-4288-AFFF-083FA226E096}"/>
            </a:ext>
          </a:extLst>
        </xdr:cNvPr>
        <xdr:cNvSpPr/>
      </xdr:nvSpPr>
      <xdr:spPr>
        <a:xfrm>
          <a:off x="7486650" y="2676525"/>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10º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a:t>
          </a:r>
          <a:endParaRPr lang="pt-BR" sz="1400">
            <a:solidFill>
              <a:sysClr val="windowText" lastClr="000000"/>
            </a:solidFill>
          </a:endParaRPr>
        </a:p>
      </xdr:txBody>
    </xdr:sp>
    <xdr:clientData/>
  </xdr:twoCellAnchor>
  <xdr:twoCellAnchor>
    <xdr:from>
      <xdr:col>4</xdr:col>
      <xdr:colOff>228600</xdr:colOff>
      <xdr:row>28</xdr:row>
      <xdr:rowOff>0</xdr:rowOff>
    </xdr:from>
    <xdr:to>
      <xdr:col>7</xdr:col>
      <xdr:colOff>171450</xdr:colOff>
      <xdr:row>34</xdr:row>
      <xdr:rowOff>133350</xdr:rowOff>
    </xdr:to>
    <xdr:sp macro="" textlink="">
      <xdr:nvSpPr>
        <xdr:cNvPr id="26" name="Retângulo Arredondado 49">
          <a:hlinkClick xmlns:r="http://schemas.openxmlformats.org/officeDocument/2006/relationships" r:id="rId13"/>
          <a:extLst>
            <a:ext uri="{FF2B5EF4-FFF2-40B4-BE49-F238E27FC236}">
              <a16:creationId xmlns:a16="http://schemas.microsoft.com/office/drawing/2014/main" id="{8BFAF190-BA1A-4E5A-A36A-0526951FDD7B}"/>
            </a:ext>
          </a:extLst>
        </xdr:cNvPr>
        <xdr:cNvSpPr/>
      </xdr:nvSpPr>
      <xdr:spPr>
        <a:xfrm>
          <a:off x="2971800" y="5067300"/>
          <a:ext cx="2000250" cy="1219200"/>
        </a:xfrm>
        <a:prstGeom prst="round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12º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endParaRPr lang="pt-BR" sz="1400" baseline="0">
            <a:solidFill>
              <a:sysClr val="windowText" lastClr="000000"/>
            </a:solidFill>
          </a:endParaRPr>
        </a:p>
        <a:p>
          <a:pPr algn="ctr"/>
          <a:r>
            <a:rPr lang="pt-BR" sz="1200">
              <a:solidFill>
                <a:sysClr val="windowText" lastClr="000000"/>
              </a:solidFill>
            </a:rPr>
            <a:t>LAVAGEM</a:t>
          </a:r>
          <a:r>
            <a:rPr lang="pt-BR" sz="1200" baseline="0">
              <a:solidFill>
                <a:sysClr val="windowText" lastClr="000000"/>
              </a:solidFill>
            </a:rPr>
            <a:t> DA FACHADA</a:t>
          </a:r>
          <a:endParaRPr lang="pt-BR" sz="1200">
            <a:solidFill>
              <a:sysClr val="windowText" lastClr="000000"/>
            </a:solidFill>
          </a:endParaRPr>
        </a:p>
      </xdr:txBody>
    </xdr:sp>
    <xdr:clientData/>
  </xdr:twoCellAnchor>
  <xdr:twoCellAnchor>
    <xdr:from>
      <xdr:col>3</xdr:col>
      <xdr:colOff>304800</xdr:colOff>
      <xdr:row>28</xdr:row>
      <xdr:rowOff>123825</xdr:rowOff>
    </xdr:from>
    <xdr:to>
      <xdr:col>4</xdr:col>
      <xdr:colOff>314325</xdr:colOff>
      <xdr:row>31</xdr:row>
      <xdr:rowOff>95250</xdr:rowOff>
    </xdr:to>
    <xdr:sp macro="" textlink="">
      <xdr:nvSpPr>
        <xdr:cNvPr id="27" name="Seta para a Direita 51">
          <a:extLst>
            <a:ext uri="{FF2B5EF4-FFF2-40B4-BE49-F238E27FC236}">
              <a16:creationId xmlns:a16="http://schemas.microsoft.com/office/drawing/2014/main" id="{B75C17AD-DD65-42DA-B549-C9A50299F2AC}"/>
            </a:ext>
          </a:extLst>
        </xdr:cNvPr>
        <xdr:cNvSpPr/>
      </xdr:nvSpPr>
      <xdr:spPr>
        <a:xfrm>
          <a:off x="2362200" y="519112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57150</xdr:colOff>
      <xdr:row>28</xdr:row>
      <xdr:rowOff>104775</xdr:rowOff>
    </xdr:from>
    <xdr:to>
      <xdr:col>8</xdr:col>
      <xdr:colOff>66675</xdr:colOff>
      <xdr:row>31</xdr:row>
      <xdr:rowOff>76200</xdr:rowOff>
    </xdr:to>
    <xdr:sp macro="" textlink="">
      <xdr:nvSpPr>
        <xdr:cNvPr id="28" name="Seta para a Direita 36">
          <a:extLst>
            <a:ext uri="{FF2B5EF4-FFF2-40B4-BE49-F238E27FC236}">
              <a16:creationId xmlns:a16="http://schemas.microsoft.com/office/drawing/2014/main" id="{E7AA47F7-8DCB-4BC7-94BC-09C17F7EF27D}"/>
            </a:ext>
          </a:extLst>
        </xdr:cNvPr>
        <xdr:cNvSpPr/>
      </xdr:nvSpPr>
      <xdr:spPr>
        <a:xfrm>
          <a:off x="4857750" y="51720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542578</xdr:colOff>
      <xdr:row>20</xdr:row>
      <xdr:rowOff>69359</xdr:rowOff>
    </xdr:from>
    <xdr:to>
      <xdr:col>12</xdr:col>
      <xdr:colOff>525553</xdr:colOff>
      <xdr:row>28</xdr:row>
      <xdr:rowOff>45381</xdr:rowOff>
    </xdr:to>
    <xdr:grpSp>
      <xdr:nvGrpSpPr>
        <xdr:cNvPr id="29" name="Agrupar 28">
          <a:extLst>
            <a:ext uri="{FF2B5EF4-FFF2-40B4-BE49-F238E27FC236}">
              <a16:creationId xmlns:a16="http://schemas.microsoft.com/office/drawing/2014/main" id="{3AED300A-D89D-4D91-B9D2-8A78F6DD1C87}"/>
            </a:ext>
          </a:extLst>
        </xdr:cNvPr>
        <xdr:cNvGrpSpPr/>
      </xdr:nvGrpSpPr>
      <xdr:grpSpPr>
        <a:xfrm>
          <a:off x="1156411" y="3667692"/>
          <a:ext cx="6735142" cy="1415356"/>
          <a:chOff x="1228378" y="3688860"/>
          <a:chExt cx="7479150" cy="1423821"/>
        </a:xfrm>
      </xdr:grpSpPr>
      <xdr:sp macro="" textlink="">
        <xdr:nvSpPr>
          <xdr:cNvPr id="30" name="Seta Dobrada 45">
            <a:extLst>
              <a:ext uri="{FF2B5EF4-FFF2-40B4-BE49-F238E27FC236}">
                <a16:creationId xmlns:a16="http://schemas.microsoft.com/office/drawing/2014/main" id="{3470ADC8-B732-45A5-A901-B4D8C527FD9F}"/>
              </a:ext>
            </a:extLst>
          </xdr:cNvPr>
          <xdr:cNvSpPr/>
        </xdr:nvSpPr>
        <xdr:spPr>
          <a:xfrm rot="5400000" flipV="1">
            <a:off x="1162480" y="4326657"/>
            <a:ext cx="851922" cy="720126"/>
          </a:xfrm>
          <a:prstGeom prst="bentArrow">
            <a:avLst>
              <a:gd name="adj1" fmla="val 40000"/>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31" name="Retângulo 30">
            <a:extLst>
              <a:ext uri="{FF2B5EF4-FFF2-40B4-BE49-F238E27FC236}">
                <a16:creationId xmlns:a16="http://schemas.microsoft.com/office/drawing/2014/main" id="{41276A06-4D71-487F-B17A-B6DB272E6852}"/>
              </a:ext>
            </a:extLst>
          </xdr:cNvPr>
          <xdr:cNvSpPr/>
        </xdr:nvSpPr>
        <xdr:spPr>
          <a:xfrm>
            <a:off x="1824667" y="4256625"/>
            <a:ext cx="6862133" cy="291163"/>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32" name="Retângulo Arredondado 47">
            <a:extLst>
              <a:ext uri="{FF2B5EF4-FFF2-40B4-BE49-F238E27FC236}">
                <a16:creationId xmlns:a16="http://schemas.microsoft.com/office/drawing/2014/main" id="{9BD67144-02F3-4A5E-9497-2481761B271A}"/>
              </a:ext>
            </a:extLst>
          </xdr:cNvPr>
          <xdr:cNvSpPr/>
        </xdr:nvSpPr>
        <xdr:spPr>
          <a:xfrm>
            <a:off x="8437451" y="3688859"/>
            <a:ext cx="317702" cy="854565"/>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10</xdr:col>
      <xdr:colOff>104775</xdr:colOff>
      <xdr:row>15</xdr:row>
      <xdr:rowOff>85725</xdr:rowOff>
    </xdr:from>
    <xdr:to>
      <xdr:col>11</xdr:col>
      <xdr:colOff>114300</xdr:colOff>
      <xdr:row>18</xdr:row>
      <xdr:rowOff>57150</xdr:rowOff>
    </xdr:to>
    <xdr:sp macro="" textlink="">
      <xdr:nvSpPr>
        <xdr:cNvPr id="33" name="Seta para a Direita 38">
          <a:extLst>
            <a:ext uri="{FF2B5EF4-FFF2-40B4-BE49-F238E27FC236}">
              <a16:creationId xmlns:a16="http://schemas.microsoft.com/office/drawing/2014/main" id="{932C1C94-F531-421A-8533-4251D8D5403D}"/>
            </a:ext>
          </a:extLst>
        </xdr:cNvPr>
        <xdr:cNvSpPr/>
      </xdr:nvSpPr>
      <xdr:spPr>
        <a:xfrm>
          <a:off x="6962775" y="28003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342900</xdr:colOff>
      <xdr:row>28</xdr:row>
      <xdr:rowOff>28575</xdr:rowOff>
    </xdr:from>
    <xdr:to>
      <xdr:col>17</xdr:col>
      <xdr:colOff>285750</xdr:colOff>
      <xdr:row>34</xdr:row>
      <xdr:rowOff>161925</xdr:rowOff>
    </xdr:to>
    <xdr:sp macro="" textlink="">
      <xdr:nvSpPr>
        <xdr:cNvPr id="36" name="Retângulo Arredondado 49">
          <a:hlinkClick xmlns:r="http://schemas.openxmlformats.org/officeDocument/2006/relationships" r:id="rId14"/>
          <a:extLst>
            <a:ext uri="{FF2B5EF4-FFF2-40B4-BE49-F238E27FC236}">
              <a16:creationId xmlns:a16="http://schemas.microsoft.com/office/drawing/2014/main" id="{2B610E40-7FF1-4C41-A858-EBD10AEE6249}"/>
            </a:ext>
          </a:extLst>
        </xdr:cNvPr>
        <xdr:cNvSpPr/>
      </xdr:nvSpPr>
      <xdr:spPr>
        <a:xfrm>
          <a:off x="8877300" y="5095875"/>
          <a:ext cx="1771650" cy="1219200"/>
        </a:xfrm>
        <a:prstGeom prst="round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15º Passo</a:t>
          </a:r>
        </a:p>
        <a:p>
          <a:pPr algn="ctr"/>
          <a:r>
            <a:rPr lang="pt-BR" sz="1400" baseline="0">
              <a:solidFill>
                <a:sysClr val="windowText" lastClr="000000"/>
              </a:solidFill>
            </a:rPr>
            <a:t>Confirmar Valores na aba:</a:t>
          </a:r>
        </a:p>
        <a:p>
          <a:pPr algn="ctr"/>
          <a:r>
            <a:rPr lang="pt-BR" sz="1200">
              <a:solidFill>
                <a:sysClr val="windowText" lastClr="000000"/>
              </a:solidFill>
            </a:rPr>
            <a:t>QUADRO</a:t>
          </a:r>
          <a:r>
            <a:rPr lang="pt-BR" sz="1200" baseline="0">
              <a:solidFill>
                <a:sysClr val="windowText" lastClr="000000"/>
              </a:solidFill>
            </a:rPr>
            <a:t> DETALHADO DA PROPOSTA</a:t>
          </a:r>
        </a:p>
        <a:p>
          <a:pPr algn="ctr"/>
          <a:endParaRPr lang="pt-BR" sz="1200">
            <a:solidFill>
              <a:sysClr val="windowText" lastClr="000000"/>
            </a:solidFill>
          </a:endParaRPr>
        </a:p>
      </xdr:txBody>
    </xdr:sp>
    <xdr:clientData/>
  </xdr:twoCellAnchor>
  <xdr:twoCellAnchor>
    <xdr:from>
      <xdr:col>18</xdr:col>
      <xdr:colOff>85725</xdr:colOff>
      <xdr:row>28</xdr:row>
      <xdr:rowOff>9525</xdr:rowOff>
    </xdr:from>
    <xdr:to>
      <xdr:col>21</xdr:col>
      <xdr:colOff>28575</xdr:colOff>
      <xdr:row>34</xdr:row>
      <xdr:rowOff>142875</xdr:rowOff>
    </xdr:to>
    <xdr:sp macro="" textlink="">
      <xdr:nvSpPr>
        <xdr:cNvPr id="44" name="Retângulo Arredondado 34">
          <a:hlinkClick xmlns:r="http://schemas.openxmlformats.org/officeDocument/2006/relationships" r:id="rId15"/>
          <a:extLst>
            <a:ext uri="{FF2B5EF4-FFF2-40B4-BE49-F238E27FC236}">
              <a16:creationId xmlns:a16="http://schemas.microsoft.com/office/drawing/2014/main" id="{A14E0A2E-6996-4941-80D7-3053FF9A48DE}"/>
            </a:ext>
          </a:extLst>
        </xdr:cNvPr>
        <xdr:cNvSpPr/>
      </xdr:nvSpPr>
      <xdr:spPr>
        <a:xfrm>
          <a:off x="11058525" y="5076825"/>
          <a:ext cx="1771650" cy="1219200"/>
        </a:xfrm>
        <a:prstGeom prst="roundRect">
          <a:avLst/>
        </a:prstGeom>
        <a:solidFill>
          <a:srgbClr val="FF0000"/>
        </a:solidFill>
        <a:ln w="12700" cap="flat" cmpd="sng" algn="ctr">
          <a:no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noProof="0">
              <a:ln>
                <a:noFill/>
              </a:ln>
              <a:solidFill>
                <a:sysClr val="windowText" lastClr="000000"/>
              </a:solidFill>
              <a:effectLst/>
              <a:uLnTx/>
              <a:uFillTx/>
              <a:latin typeface="Calibri" panose="020F0502020204030204"/>
              <a:ea typeface="+mn-ea"/>
              <a:cs typeface="+mn-cs"/>
            </a:rPr>
            <a:t>16º Passo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pt-BR" sz="1400" b="0" i="0" u="none" strike="noStrike" kern="0" cap="none" spc="0" normalizeH="0" baseline="0" noProof="0">
              <a:ln>
                <a:noFill/>
              </a:ln>
              <a:solidFill>
                <a:sysClr val="windowText" lastClr="000000"/>
              </a:solidFill>
              <a:effectLst/>
              <a:uLnTx/>
              <a:uFillTx/>
              <a:latin typeface="Calibri" panose="020F0502020204030204"/>
              <a:ea typeface="+mn-ea"/>
              <a:cs typeface="+mn-cs"/>
            </a:rPr>
            <a:t>Confirmar valores na aba:</a:t>
          </a:r>
          <a:br>
            <a:rPr kumimoji="0" lang="pt-BR" sz="1400" b="0" i="0" u="none" strike="noStrike" kern="0" cap="none" spc="0" normalizeH="0" baseline="0" noProof="0">
              <a:ln>
                <a:noFill/>
              </a:ln>
              <a:solidFill>
                <a:sysClr val="windowText" lastClr="000000"/>
              </a:solidFill>
              <a:effectLst/>
              <a:uLnTx/>
              <a:uFillTx/>
              <a:latin typeface="Calibri" panose="020F0502020204030204"/>
              <a:ea typeface="+mn-ea"/>
              <a:cs typeface="+mn-cs"/>
            </a:rPr>
          </a:br>
          <a:r>
            <a:rPr kumimoji="0" lang="pt-BR" sz="1200" b="0" i="0" u="none" strike="noStrike" kern="0" cap="none" spc="0" normalizeH="0" baseline="0" noProof="0">
              <a:ln>
                <a:noFill/>
              </a:ln>
              <a:solidFill>
                <a:sysClr val="windowText" lastClr="000000"/>
              </a:solidFill>
              <a:effectLst/>
              <a:uLnTx/>
              <a:uFillTx/>
              <a:latin typeface="Calibri" panose="020F0502020204030204"/>
              <a:ea typeface="+mn-ea"/>
              <a:cs typeface="+mn-cs"/>
            </a:rPr>
            <a:t>PROPOSTA</a:t>
          </a:r>
        </a:p>
      </xdr:txBody>
    </xdr:sp>
    <xdr:clientData/>
  </xdr:twoCellAnchor>
  <xdr:twoCellAnchor>
    <xdr:from>
      <xdr:col>11</xdr:col>
      <xdr:colOff>114300</xdr:colOff>
      <xdr:row>28</xdr:row>
      <xdr:rowOff>19050</xdr:rowOff>
    </xdr:from>
    <xdr:to>
      <xdr:col>14</xdr:col>
      <xdr:colOff>57150</xdr:colOff>
      <xdr:row>34</xdr:row>
      <xdr:rowOff>152400</xdr:rowOff>
    </xdr:to>
    <xdr:sp macro="" textlink="">
      <xdr:nvSpPr>
        <xdr:cNvPr id="45" name="Retângulo Arredondado 34">
          <a:hlinkClick xmlns:r="http://schemas.openxmlformats.org/officeDocument/2006/relationships" r:id="rId16"/>
          <a:extLst>
            <a:ext uri="{FF2B5EF4-FFF2-40B4-BE49-F238E27FC236}">
              <a16:creationId xmlns:a16="http://schemas.microsoft.com/office/drawing/2014/main" id="{9A7BF26C-33BB-4AE6-AAAA-23D8F0C86E63}"/>
            </a:ext>
          </a:extLst>
        </xdr:cNvPr>
        <xdr:cNvSpPr/>
      </xdr:nvSpPr>
      <xdr:spPr>
        <a:xfrm>
          <a:off x="6819900" y="5086350"/>
          <a:ext cx="1771650" cy="1219200"/>
        </a:xfrm>
        <a:prstGeom prst="roundRect">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14º Passo</a:t>
          </a:r>
        </a:p>
        <a:p>
          <a:pPr algn="ctr"/>
          <a:r>
            <a:rPr kumimoji="0" lang="pt-BR" sz="1400" b="0" i="0" u="none" strike="noStrike" kern="0" cap="none" spc="0" normalizeH="0" baseline="0" noProof="0">
              <a:ln>
                <a:noFill/>
              </a:ln>
              <a:solidFill>
                <a:sysClr val="windowText" lastClr="000000"/>
              </a:solidFill>
              <a:effectLst/>
              <a:uLnTx/>
              <a:uFillTx/>
              <a:latin typeface="+mn-lt"/>
              <a:ea typeface="+mn-ea"/>
              <a:cs typeface="+mn-cs"/>
            </a:rPr>
            <a:t>Preencher a aba:</a:t>
          </a:r>
          <a:br>
            <a:rPr kumimoji="0" lang="pt-BR" sz="1400" b="0" i="0" u="none" strike="noStrike" kern="0" cap="none" spc="0" normalizeH="0" baseline="0" noProof="0">
              <a:ln>
                <a:noFill/>
              </a:ln>
              <a:solidFill>
                <a:sysClr val="windowText" lastClr="000000"/>
              </a:solidFill>
              <a:effectLst/>
              <a:uLnTx/>
              <a:uFillTx/>
              <a:latin typeface="+mn-lt"/>
              <a:ea typeface="+mn-ea"/>
              <a:cs typeface="+mn-cs"/>
            </a:rPr>
          </a:br>
          <a:r>
            <a:rPr kumimoji="0" lang="pt-BR" sz="1400" b="0" i="0" u="none" strike="noStrike" kern="0" cap="none" spc="0" normalizeH="0" baseline="0" noProof="0">
              <a:ln>
                <a:noFill/>
              </a:ln>
              <a:solidFill>
                <a:sysClr val="windowText" lastClr="000000"/>
              </a:solidFill>
              <a:effectLst/>
              <a:uLnTx/>
              <a:uFillTx/>
              <a:latin typeface="+mn-lt"/>
              <a:ea typeface="+mn-ea"/>
              <a:cs typeface="+mn-cs"/>
            </a:rPr>
            <a:t>LIMPEZA RESERVATÓRIO ÁGUA</a:t>
          </a:r>
          <a:endParaRPr lang="pt-BR" sz="1200">
            <a:solidFill>
              <a:sysClr val="windowText" lastClr="000000"/>
            </a:solidFill>
          </a:endParaRPr>
        </a:p>
      </xdr:txBody>
    </xdr:sp>
    <xdr:clientData/>
  </xdr:twoCellAnchor>
  <xdr:twoCellAnchor>
    <xdr:from>
      <xdr:col>10</xdr:col>
      <xdr:colOff>381000</xdr:colOff>
      <xdr:row>28</xdr:row>
      <xdr:rowOff>47625</xdr:rowOff>
    </xdr:from>
    <xdr:to>
      <xdr:col>11</xdr:col>
      <xdr:colOff>390525</xdr:colOff>
      <xdr:row>31</xdr:row>
      <xdr:rowOff>19050</xdr:rowOff>
    </xdr:to>
    <xdr:sp macro="" textlink="">
      <xdr:nvSpPr>
        <xdr:cNvPr id="34" name="Seta para a Direita 36">
          <a:extLst>
            <a:ext uri="{FF2B5EF4-FFF2-40B4-BE49-F238E27FC236}">
              <a16:creationId xmlns:a16="http://schemas.microsoft.com/office/drawing/2014/main" id="{2F58DA6C-77BA-4295-A7BC-A0B183B2AB5B}"/>
            </a:ext>
          </a:extLst>
        </xdr:cNvPr>
        <xdr:cNvSpPr/>
      </xdr:nvSpPr>
      <xdr:spPr>
        <a:xfrm>
          <a:off x="6477000" y="511492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571500</xdr:colOff>
      <xdr:row>28</xdr:row>
      <xdr:rowOff>76200</xdr:rowOff>
    </xdr:from>
    <xdr:to>
      <xdr:col>14</xdr:col>
      <xdr:colOff>581025</xdr:colOff>
      <xdr:row>31</xdr:row>
      <xdr:rowOff>47625</xdr:rowOff>
    </xdr:to>
    <xdr:sp macro="" textlink="">
      <xdr:nvSpPr>
        <xdr:cNvPr id="46" name="Seta para a Direita 36">
          <a:extLst>
            <a:ext uri="{FF2B5EF4-FFF2-40B4-BE49-F238E27FC236}">
              <a16:creationId xmlns:a16="http://schemas.microsoft.com/office/drawing/2014/main" id="{C29FEA70-83BE-43E1-B847-D48C5DF966C6}"/>
            </a:ext>
          </a:extLst>
        </xdr:cNvPr>
        <xdr:cNvSpPr/>
      </xdr:nvSpPr>
      <xdr:spPr>
        <a:xfrm>
          <a:off x="8496300" y="5143500"/>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17</xdr:col>
      <xdr:colOff>209550</xdr:colOff>
      <xdr:row>28</xdr:row>
      <xdr:rowOff>66675</xdr:rowOff>
    </xdr:from>
    <xdr:to>
      <xdr:col>18</xdr:col>
      <xdr:colOff>219075</xdr:colOff>
      <xdr:row>31</xdr:row>
      <xdr:rowOff>38100</xdr:rowOff>
    </xdr:to>
    <xdr:sp macro="" textlink="">
      <xdr:nvSpPr>
        <xdr:cNvPr id="47" name="Seta para a Direita 36">
          <a:extLst>
            <a:ext uri="{FF2B5EF4-FFF2-40B4-BE49-F238E27FC236}">
              <a16:creationId xmlns:a16="http://schemas.microsoft.com/office/drawing/2014/main" id="{335366C3-75BE-4929-B67D-B0B01B2761AC}"/>
            </a:ext>
          </a:extLst>
        </xdr:cNvPr>
        <xdr:cNvSpPr/>
      </xdr:nvSpPr>
      <xdr:spPr>
        <a:xfrm>
          <a:off x="10572750" y="5133975"/>
          <a:ext cx="6191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3381375</xdr:colOff>
      <xdr:row>2</xdr:row>
      <xdr:rowOff>57204</xdr:rowOff>
    </xdr:from>
    <xdr:to>
      <xdr:col>2</xdr:col>
      <xdr:colOff>3714750</xdr:colOff>
      <xdr:row>3</xdr:row>
      <xdr:rowOff>2372</xdr:rowOff>
    </xdr:to>
    <xdr:pic>
      <xdr:nvPicPr>
        <xdr:cNvPr id="2" name="Imagem 1">
          <a:extLst>
            <a:ext uri="{FF2B5EF4-FFF2-40B4-BE49-F238E27FC236}">
              <a16:creationId xmlns:a16="http://schemas.microsoft.com/office/drawing/2014/main" id="{08453FA1-E3CE-45FA-8158-813A6E78F2F2}"/>
            </a:ext>
          </a:extLst>
        </xdr:cNvPr>
        <xdr:cNvPicPr>
          <a:picLocks noChangeAspect="1"/>
        </xdr:cNvPicPr>
      </xdr:nvPicPr>
      <xdr:blipFill>
        <a:blip xmlns:r="http://schemas.openxmlformats.org/officeDocument/2006/relationships" r:embed="rId1"/>
        <a:stretch>
          <a:fillRect/>
        </a:stretch>
      </xdr:blipFill>
      <xdr:spPr>
        <a:xfrm>
          <a:off x="1743075" y="438204"/>
          <a:ext cx="0" cy="135668"/>
        </a:xfrm>
        <a:prstGeom prst="rect">
          <a:avLst/>
        </a:prstGeom>
      </xdr:spPr>
    </xdr:pic>
    <xdr:clientData/>
  </xdr:twoCellAnchor>
  <xdr:twoCellAnchor>
    <xdr:from>
      <xdr:col>2</xdr:col>
      <xdr:colOff>3390511</xdr:colOff>
      <xdr:row>3</xdr:row>
      <xdr:rowOff>47624</xdr:rowOff>
    </xdr:from>
    <xdr:to>
      <xdr:col>2</xdr:col>
      <xdr:colOff>3684819</xdr:colOff>
      <xdr:row>3</xdr:row>
      <xdr:rowOff>400049</xdr:rowOff>
    </xdr:to>
    <xdr:pic>
      <xdr:nvPicPr>
        <xdr:cNvPr id="3" name="Imagem 2">
          <a:extLst>
            <a:ext uri="{FF2B5EF4-FFF2-40B4-BE49-F238E27FC236}">
              <a16:creationId xmlns:a16="http://schemas.microsoft.com/office/drawing/2014/main" id="{4BC2BC19-EFFC-4108-9E42-CCBCE7325C83}"/>
            </a:ext>
          </a:extLst>
        </xdr:cNvPr>
        <xdr:cNvPicPr>
          <a:picLocks noChangeAspect="1"/>
        </xdr:cNvPicPr>
      </xdr:nvPicPr>
      <xdr:blipFill>
        <a:blip xmlns:r="http://schemas.openxmlformats.org/officeDocument/2006/relationships" r:embed="rId2"/>
        <a:stretch>
          <a:fillRect/>
        </a:stretch>
      </xdr:blipFill>
      <xdr:spPr>
        <a:xfrm>
          <a:off x="1742686" y="619124"/>
          <a:ext cx="0" cy="142875"/>
        </a:xfrm>
        <a:prstGeom prst="rect">
          <a:avLst/>
        </a:prstGeom>
      </xdr:spPr>
    </xdr:pic>
    <xdr:clientData/>
  </xdr:twoCellAnchor>
  <xdr:twoCellAnchor>
    <xdr:from>
      <xdr:col>2</xdr:col>
      <xdr:colOff>3085904</xdr:colOff>
      <xdr:row>4</xdr:row>
      <xdr:rowOff>39072</xdr:rowOff>
    </xdr:from>
    <xdr:to>
      <xdr:col>2</xdr:col>
      <xdr:colOff>3704663</xdr:colOff>
      <xdr:row>4</xdr:row>
      <xdr:rowOff>352425</xdr:rowOff>
    </xdr:to>
    <xdr:pic>
      <xdr:nvPicPr>
        <xdr:cNvPr id="4" name="Imagem 3">
          <a:extLst>
            <a:ext uri="{FF2B5EF4-FFF2-40B4-BE49-F238E27FC236}">
              <a16:creationId xmlns:a16="http://schemas.microsoft.com/office/drawing/2014/main" id="{61543697-A47A-4496-B33F-9B794FED1F75}"/>
            </a:ext>
          </a:extLst>
        </xdr:cNvPr>
        <xdr:cNvPicPr>
          <a:picLocks noChangeAspect="1"/>
        </xdr:cNvPicPr>
      </xdr:nvPicPr>
      <xdr:blipFill>
        <a:blip xmlns:r="http://schemas.openxmlformats.org/officeDocument/2006/relationships" r:embed="rId3"/>
        <a:stretch>
          <a:fillRect/>
        </a:stretch>
      </xdr:blipFill>
      <xdr:spPr>
        <a:xfrm flipH="1">
          <a:off x="1742879" y="801072"/>
          <a:ext cx="0" cy="151428"/>
        </a:xfrm>
        <a:prstGeom prst="rect">
          <a:avLst/>
        </a:prstGeom>
      </xdr:spPr>
    </xdr:pic>
    <xdr:clientData/>
  </xdr:twoCellAnchor>
  <xdr:twoCellAnchor>
    <xdr:from>
      <xdr:col>2</xdr:col>
      <xdr:colOff>3153752</xdr:colOff>
      <xdr:row>7</xdr:row>
      <xdr:rowOff>76783</xdr:rowOff>
    </xdr:from>
    <xdr:to>
      <xdr:col>2</xdr:col>
      <xdr:colOff>3717577</xdr:colOff>
      <xdr:row>7</xdr:row>
      <xdr:rowOff>485775</xdr:rowOff>
    </xdr:to>
    <xdr:pic>
      <xdr:nvPicPr>
        <xdr:cNvPr id="5" name="Imagem 4">
          <a:extLst>
            <a:ext uri="{FF2B5EF4-FFF2-40B4-BE49-F238E27FC236}">
              <a16:creationId xmlns:a16="http://schemas.microsoft.com/office/drawing/2014/main" id="{2B5BC763-0667-4A59-8DBE-89D021BFA0EF}"/>
            </a:ext>
          </a:extLst>
        </xdr:cNvPr>
        <xdr:cNvPicPr>
          <a:picLocks noChangeAspect="1"/>
        </xdr:cNvPicPr>
      </xdr:nvPicPr>
      <xdr:blipFill>
        <a:blip xmlns:r="http://schemas.openxmlformats.org/officeDocument/2006/relationships" r:embed="rId4"/>
        <a:stretch>
          <a:fillRect/>
        </a:stretch>
      </xdr:blipFill>
      <xdr:spPr>
        <a:xfrm flipH="1">
          <a:off x="1744052" y="1410283"/>
          <a:ext cx="1850" cy="113717"/>
        </a:xfrm>
        <a:prstGeom prst="rect">
          <a:avLst/>
        </a:prstGeom>
      </xdr:spPr>
    </xdr:pic>
    <xdr:clientData/>
  </xdr:twoCellAnchor>
  <xdr:twoCellAnchor>
    <xdr:from>
      <xdr:col>2</xdr:col>
      <xdr:colOff>3297679</xdr:colOff>
      <xdr:row>6</xdr:row>
      <xdr:rowOff>72701</xdr:rowOff>
    </xdr:from>
    <xdr:to>
      <xdr:col>2</xdr:col>
      <xdr:colOff>3630430</xdr:colOff>
      <xdr:row>6</xdr:row>
      <xdr:rowOff>552450</xdr:rowOff>
    </xdr:to>
    <xdr:pic>
      <xdr:nvPicPr>
        <xdr:cNvPr id="6" name="Imagem 5">
          <a:extLst>
            <a:ext uri="{FF2B5EF4-FFF2-40B4-BE49-F238E27FC236}">
              <a16:creationId xmlns:a16="http://schemas.microsoft.com/office/drawing/2014/main" id="{E0620EBD-0B74-4382-8D40-103DB186E66A}"/>
            </a:ext>
          </a:extLst>
        </xdr:cNvPr>
        <xdr:cNvPicPr>
          <a:picLocks noChangeAspect="1"/>
        </xdr:cNvPicPr>
      </xdr:nvPicPr>
      <xdr:blipFill>
        <a:blip xmlns:r="http://schemas.openxmlformats.org/officeDocument/2006/relationships" r:embed="rId5"/>
        <a:stretch>
          <a:fillRect/>
        </a:stretch>
      </xdr:blipFill>
      <xdr:spPr>
        <a:xfrm>
          <a:off x="1745104" y="1215701"/>
          <a:ext cx="0" cy="117799"/>
        </a:xfrm>
        <a:prstGeom prst="rect">
          <a:avLst/>
        </a:prstGeom>
      </xdr:spPr>
    </xdr:pic>
    <xdr:clientData/>
  </xdr:twoCellAnchor>
  <xdr:twoCellAnchor>
    <xdr:from>
      <xdr:col>2</xdr:col>
      <xdr:colOff>3324225</xdr:colOff>
      <xdr:row>8</xdr:row>
      <xdr:rowOff>43737</xdr:rowOff>
    </xdr:from>
    <xdr:to>
      <xdr:col>2</xdr:col>
      <xdr:colOff>3680568</xdr:colOff>
      <xdr:row>8</xdr:row>
      <xdr:rowOff>385442</xdr:rowOff>
    </xdr:to>
    <xdr:pic>
      <xdr:nvPicPr>
        <xdr:cNvPr id="7" name="Imagem 6">
          <a:extLst>
            <a:ext uri="{FF2B5EF4-FFF2-40B4-BE49-F238E27FC236}">
              <a16:creationId xmlns:a16="http://schemas.microsoft.com/office/drawing/2014/main" id="{036ADEE8-49BE-4959-B9D5-D0C5D184FF6A}"/>
            </a:ext>
          </a:extLst>
        </xdr:cNvPr>
        <xdr:cNvPicPr>
          <a:picLocks noChangeAspect="1"/>
        </xdr:cNvPicPr>
      </xdr:nvPicPr>
      <xdr:blipFill>
        <a:blip xmlns:r="http://schemas.openxmlformats.org/officeDocument/2006/relationships" r:embed="rId6"/>
        <a:stretch>
          <a:fillRect/>
        </a:stretch>
      </xdr:blipFill>
      <xdr:spPr>
        <a:xfrm>
          <a:off x="1743075" y="1567737"/>
          <a:ext cx="3918" cy="151205"/>
        </a:xfrm>
        <a:prstGeom prst="rect">
          <a:avLst/>
        </a:prstGeom>
      </xdr:spPr>
    </xdr:pic>
    <xdr:clientData/>
  </xdr:twoCellAnchor>
  <xdr:twoCellAnchor>
    <xdr:from>
      <xdr:col>2</xdr:col>
      <xdr:colOff>3200400</xdr:colOff>
      <xdr:row>10</xdr:row>
      <xdr:rowOff>29159</xdr:rowOff>
    </xdr:from>
    <xdr:to>
      <xdr:col>2</xdr:col>
      <xdr:colOff>3672621</xdr:colOff>
      <xdr:row>10</xdr:row>
      <xdr:rowOff>405955</xdr:rowOff>
    </xdr:to>
    <xdr:pic>
      <xdr:nvPicPr>
        <xdr:cNvPr id="8" name="Imagem 7">
          <a:extLst>
            <a:ext uri="{FF2B5EF4-FFF2-40B4-BE49-F238E27FC236}">
              <a16:creationId xmlns:a16="http://schemas.microsoft.com/office/drawing/2014/main" id="{EDE2A8C2-E45B-48D5-A289-707574E42C27}"/>
            </a:ext>
          </a:extLst>
        </xdr:cNvPr>
        <xdr:cNvPicPr>
          <a:picLocks noChangeAspect="1"/>
        </xdr:cNvPicPr>
      </xdr:nvPicPr>
      <xdr:blipFill>
        <a:blip xmlns:r="http://schemas.openxmlformats.org/officeDocument/2006/relationships" r:embed="rId7"/>
        <a:stretch>
          <a:fillRect/>
        </a:stretch>
      </xdr:blipFill>
      <xdr:spPr>
        <a:xfrm>
          <a:off x="1743075" y="1934159"/>
          <a:ext cx="0" cy="157721"/>
        </a:xfrm>
        <a:prstGeom prst="rect">
          <a:avLst/>
        </a:prstGeom>
      </xdr:spPr>
    </xdr:pic>
    <xdr:clientData/>
  </xdr:twoCellAnchor>
  <xdr:twoCellAnchor>
    <xdr:from>
      <xdr:col>2</xdr:col>
      <xdr:colOff>3371850</xdr:colOff>
      <xdr:row>11</xdr:row>
      <xdr:rowOff>57220</xdr:rowOff>
    </xdr:from>
    <xdr:to>
      <xdr:col>2</xdr:col>
      <xdr:colOff>3710126</xdr:colOff>
      <xdr:row>11</xdr:row>
      <xdr:rowOff>397088</xdr:rowOff>
    </xdr:to>
    <xdr:pic>
      <xdr:nvPicPr>
        <xdr:cNvPr id="9" name="Imagem 8">
          <a:extLst>
            <a:ext uri="{FF2B5EF4-FFF2-40B4-BE49-F238E27FC236}">
              <a16:creationId xmlns:a16="http://schemas.microsoft.com/office/drawing/2014/main" id="{7CD5E6DB-8075-4FEC-AB27-08EA25B4466C}"/>
            </a:ext>
          </a:extLst>
        </xdr:cNvPr>
        <xdr:cNvPicPr>
          <a:picLocks noChangeAspect="1"/>
        </xdr:cNvPicPr>
      </xdr:nvPicPr>
      <xdr:blipFill>
        <a:blip xmlns:r="http://schemas.openxmlformats.org/officeDocument/2006/relationships" r:embed="rId8"/>
        <a:stretch>
          <a:fillRect/>
        </a:stretch>
      </xdr:blipFill>
      <xdr:spPr>
        <a:xfrm flipH="1" flipV="1">
          <a:off x="1743075" y="2152720"/>
          <a:ext cx="0" cy="130318"/>
        </a:xfrm>
        <a:prstGeom prst="rect">
          <a:avLst/>
        </a:prstGeom>
      </xdr:spPr>
    </xdr:pic>
    <xdr:clientData/>
  </xdr:twoCellAnchor>
  <xdr:twoCellAnchor>
    <xdr:from>
      <xdr:col>2</xdr:col>
      <xdr:colOff>3416364</xdr:colOff>
      <xdr:row>12</xdr:row>
      <xdr:rowOff>99844</xdr:rowOff>
    </xdr:from>
    <xdr:to>
      <xdr:col>2</xdr:col>
      <xdr:colOff>3805360</xdr:colOff>
      <xdr:row>12</xdr:row>
      <xdr:rowOff>339340</xdr:rowOff>
    </xdr:to>
    <xdr:pic>
      <xdr:nvPicPr>
        <xdr:cNvPr id="10" name="Imagem 9">
          <a:extLst>
            <a:ext uri="{FF2B5EF4-FFF2-40B4-BE49-F238E27FC236}">
              <a16:creationId xmlns:a16="http://schemas.microsoft.com/office/drawing/2014/main" id="{686DF02C-71EB-4B12-9312-183FC9885636}"/>
            </a:ext>
          </a:extLst>
        </xdr:cNvPr>
        <xdr:cNvPicPr>
          <a:picLocks noChangeAspect="1"/>
        </xdr:cNvPicPr>
      </xdr:nvPicPr>
      <xdr:blipFill>
        <a:blip xmlns:r="http://schemas.openxmlformats.org/officeDocument/2006/relationships" r:embed="rId9"/>
        <a:stretch>
          <a:fillRect/>
        </a:stretch>
      </xdr:blipFill>
      <xdr:spPr>
        <a:xfrm>
          <a:off x="1739964" y="2385844"/>
          <a:ext cx="0" cy="87096"/>
        </a:xfrm>
        <a:prstGeom prst="rect">
          <a:avLst/>
        </a:prstGeom>
      </xdr:spPr>
    </xdr:pic>
    <xdr:clientData/>
  </xdr:twoCellAnchor>
  <xdr:twoCellAnchor>
    <xdr:from>
      <xdr:col>2</xdr:col>
      <xdr:colOff>3209925</xdr:colOff>
      <xdr:row>15</xdr:row>
      <xdr:rowOff>25208</xdr:rowOff>
    </xdr:from>
    <xdr:to>
      <xdr:col>2</xdr:col>
      <xdr:colOff>3680145</xdr:colOff>
      <xdr:row>15</xdr:row>
      <xdr:rowOff>379911</xdr:rowOff>
    </xdr:to>
    <xdr:pic>
      <xdr:nvPicPr>
        <xdr:cNvPr id="11" name="Imagem 10">
          <a:extLst>
            <a:ext uri="{FF2B5EF4-FFF2-40B4-BE49-F238E27FC236}">
              <a16:creationId xmlns:a16="http://schemas.microsoft.com/office/drawing/2014/main" id="{831414E7-BDF6-4851-B606-4B1EC42667FD}"/>
            </a:ext>
          </a:extLst>
        </xdr:cNvPr>
        <xdr:cNvPicPr>
          <a:picLocks noChangeAspect="1"/>
        </xdr:cNvPicPr>
      </xdr:nvPicPr>
      <xdr:blipFill>
        <a:blip xmlns:r="http://schemas.openxmlformats.org/officeDocument/2006/relationships" r:embed="rId10"/>
        <a:stretch>
          <a:fillRect/>
        </a:stretch>
      </xdr:blipFill>
      <xdr:spPr>
        <a:xfrm flipH="1">
          <a:off x="1743075" y="2882708"/>
          <a:ext cx="3495" cy="164203"/>
        </a:xfrm>
        <a:prstGeom prst="rect">
          <a:avLst/>
        </a:prstGeom>
      </xdr:spPr>
    </xdr:pic>
    <xdr:clientData/>
  </xdr:twoCellAnchor>
  <xdr:twoCellAnchor>
    <xdr:from>
      <xdr:col>2</xdr:col>
      <xdr:colOff>3133726</xdr:colOff>
      <xdr:row>16</xdr:row>
      <xdr:rowOff>19439</xdr:rowOff>
    </xdr:from>
    <xdr:to>
      <xdr:col>2</xdr:col>
      <xdr:colOff>3708456</xdr:colOff>
      <xdr:row>16</xdr:row>
      <xdr:rowOff>369925</xdr:rowOff>
    </xdr:to>
    <xdr:pic>
      <xdr:nvPicPr>
        <xdr:cNvPr id="12" name="Imagem 11">
          <a:extLst>
            <a:ext uri="{FF2B5EF4-FFF2-40B4-BE49-F238E27FC236}">
              <a16:creationId xmlns:a16="http://schemas.microsoft.com/office/drawing/2014/main" id="{366FF7D6-620C-4694-A9E1-BBD1C634D5EC}"/>
            </a:ext>
          </a:extLst>
        </xdr:cNvPr>
        <xdr:cNvPicPr>
          <a:picLocks noChangeAspect="1"/>
        </xdr:cNvPicPr>
      </xdr:nvPicPr>
      <xdr:blipFill>
        <a:blip xmlns:r="http://schemas.openxmlformats.org/officeDocument/2006/relationships" r:embed="rId11"/>
        <a:stretch>
          <a:fillRect/>
        </a:stretch>
      </xdr:blipFill>
      <xdr:spPr>
        <a:xfrm>
          <a:off x="1743076" y="3067439"/>
          <a:ext cx="3230" cy="169511"/>
        </a:xfrm>
        <a:prstGeom prst="rect">
          <a:avLst/>
        </a:prstGeom>
      </xdr:spPr>
    </xdr:pic>
    <xdr:clientData/>
  </xdr:twoCellAnchor>
  <xdr:twoCellAnchor>
    <xdr:from>
      <xdr:col>2</xdr:col>
      <xdr:colOff>3322764</xdr:colOff>
      <xdr:row>17</xdr:row>
      <xdr:rowOff>36174</xdr:rowOff>
    </xdr:from>
    <xdr:to>
      <xdr:col>2</xdr:col>
      <xdr:colOff>3667125</xdr:colOff>
      <xdr:row>17</xdr:row>
      <xdr:rowOff>390525</xdr:rowOff>
    </xdr:to>
    <xdr:pic>
      <xdr:nvPicPr>
        <xdr:cNvPr id="13" name="Imagem 12">
          <a:extLst>
            <a:ext uri="{FF2B5EF4-FFF2-40B4-BE49-F238E27FC236}">
              <a16:creationId xmlns:a16="http://schemas.microsoft.com/office/drawing/2014/main" id="{47456478-9BFB-4203-A279-D696FF73BF08}"/>
            </a:ext>
          </a:extLst>
        </xdr:cNvPr>
        <xdr:cNvPicPr>
          <a:picLocks noChangeAspect="1"/>
        </xdr:cNvPicPr>
      </xdr:nvPicPr>
      <xdr:blipFill>
        <a:blip xmlns:r="http://schemas.openxmlformats.org/officeDocument/2006/relationships" r:embed="rId12"/>
        <a:stretch>
          <a:fillRect/>
        </a:stretch>
      </xdr:blipFill>
      <xdr:spPr>
        <a:xfrm>
          <a:off x="1741614" y="3274674"/>
          <a:ext cx="1461" cy="154326"/>
        </a:xfrm>
        <a:prstGeom prst="rect">
          <a:avLst/>
        </a:prstGeom>
      </xdr:spPr>
    </xdr:pic>
    <xdr:clientData/>
  </xdr:twoCellAnchor>
  <xdr:twoCellAnchor>
    <xdr:from>
      <xdr:col>2</xdr:col>
      <xdr:colOff>3333750</xdr:colOff>
      <xdr:row>18</xdr:row>
      <xdr:rowOff>57150</xdr:rowOff>
    </xdr:from>
    <xdr:to>
      <xdr:col>2</xdr:col>
      <xdr:colOff>3707642</xdr:colOff>
      <xdr:row>18</xdr:row>
      <xdr:rowOff>374935</xdr:rowOff>
    </xdr:to>
    <xdr:pic>
      <xdr:nvPicPr>
        <xdr:cNvPr id="14" name="Imagem 13">
          <a:extLst>
            <a:ext uri="{FF2B5EF4-FFF2-40B4-BE49-F238E27FC236}">
              <a16:creationId xmlns:a16="http://schemas.microsoft.com/office/drawing/2014/main" id="{62F289D5-FE4E-4A1B-A8E4-34E5E9CAF3CF}"/>
            </a:ext>
          </a:extLst>
        </xdr:cNvPr>
        <xdr:cNvPicPr>
          <a:picLocks noChangeAspect="1"/>
        </xdr:cNvPicPr>
      </xdr:nvPicPr>
      <xdr:blipFill>
        <a:blip xmlns:r="http://schemas.openxmlformats.org/officeDocument/2006/relationships" r:embed="rId13"/>
        <a:stretch>
          <a:fillRect/>
        </a:stretch>
      </xdr:blipFill>
      <xdr:spPr>
        <a:xfrm>
          <a:off x="1743075" y="3486150"/>
          <a:ext cx="2417" cy="136810"/>
        </a:xfrm>
        <a:prstGeom prst="rect">
          <a:avLst/>
        </a:prstGeom>
      </xdr:spPr>
    </xdr:pic>
    <xdr:clientData/>
  </xdr:twoCellAnchor>
  <xdr:twoCellAnchor>
    <xdr:from>
      <xdr:col>2</xdr:col>
      <xdr:colOff>3103988</xdr:colOff>
      <xdr:row>19</xdr:row>
      <xdr:rowOff>48164</xdr:rowOff>
    </xdr:from>
    <xdr:to>
      <xdr:col>2</xdr:col>
      <xdr:colOff>3702998</xdr:colOff>
      <xdr:row>19</xdr:row>
      <xdr:rowOff>338363</xdr:rowOff>
    </xdr:to>
    <xdr:pic>
      <xdr:nvPicPr>
        <xdr:cNvPr id="18" name="Imagem 17">
          <a:extLst>
            <a:ext uri="{FF2B5EF4-FFF2-40B4-BE49-F238E27FC236}">
              <a16:creationId xmlns:a16="http://schemas.microsoft.com/office/drawing/2014/main" id="{B00D6E49-5812-4E24-BDAB-B26714BED7E6}"/>
            </a:ext>
          </a:extLst>
        </xdr:cNvPr>
        <xdr:cNvPicPr>
          <a:picLocks noChangeAspect="1"/>
        </xdr:cNvPicPr>
      </xdr:nvPicPr>
      <xdr:blipFill>
        <a:blip xmlns:r="http://schemas.openxmlformats.org/officeDocument/2006/relationships" r:embed="rId14"/>
        <a:stretch>
          <a:fillRect/>
        </a:stretch>
      </xdr:blipFill>
      <xdr:spPr>
        <a:xfrm rot="5400000" flipH="1">
          <a:off x="1672482" y="4308595"/>
          <a:ext cx="137797" cy="0"/>
        </a:xfrm>
        <a:prstGeom prst="rect">
          <a:avLst/>
        </a:prstGeom>
      </xdr:spPr>
    </xdr:pic>
    <xdr:clientData/>
  </xdr:twoCellAnchor>
  <xdr:twoCellAnchor>
    <xdr:from>
      <xdr:col>2</xdr:col>
      <xdr:colOff>3213697</xdr:colOff>
      <xdr:row>14</xdr:row>
      <xdr:rowOff>40882</xdr:rowOff>
    </xdr:from>
    <xdr:to>
      <xdr:col>2</xdr:col>
      <xdr:colOff>3606821</xdr:colOff>
      <xdr:row>14</xdr:row>
      <xdr:rowOff>395985</xdr:rowOff>
    </xdr:to>
    <xdr:pic>
      <xdr:nvPicPr>
        <xdr:cNvPr id="19" name="Imagem 18">
          <a:extLst>
            <a:ext uri="{FF2B5EF4-FFF2-40B4-BE49-F238E27FC236}">
              <a16:creationId xmlns:a16="http://schemas.microsoft.com/office/drawing/2014/main" id="{C9715D6A-11CD-4226-AB66-11DB18766F97}"/>
            </a:ext>
          </a:extLst>
        </xdr:cNvPr>
        <xdr:cNvPicPr>
          <a:picLocks noChangeAspect="1"/>
        </xdr:cNvPicPr>
      </xdr:nvPicPr>
      <xdr:blipFill>
        <a:blip xmlns:r="http://schemas.openxmlformats.org/officeDocument/2006/relationships" r:embed="rId15"/>
        <a:stretch>
          <a:fillRect/>
        </a:stretch>
      </xdr:blipFill>
      <xdr:spPr>
        <a:xfrm>
          <a:off x="1746847" y="2707882"/>
          <a:ext cx="0" cy="145553"/>
        </a:xfrm>
        <a:prstGeom prst="rect">
          <a:avLst/>
        </a:prstGeom>
      </xdr:spPr>
    </xdr:pic>
    <xdr:clientData/>
  </xdr:twoCellAnchor>
  <xdr:twoCellAnchor>
    <xdr:from>
      <xdr:col>2</xdr:col>
      <xdr:colOff>3411405</xdr:colOff>
      <xdr:row>13</xdr:row>
      <xdr:rowOff>40840</xdr:rowOff>
    </xdr:from>
    <xdr:to>
      <xdr:col>2</xdr:col>
      <xdr:colOff>3763887</xdr:colOff>
      <xdr:row>13</xdr:row>
      <xdr:rowOff>409575</xdr:rowOff>
    </xdr:to>
    <xdr:pic>
      <xdr:nvPicPr>
        <xdr:cNvPr id="20" name="Imagem 19">
          <a:extLst>
            <a:ext uri="{FF2B5EF4-FFF2-40B4-BE49-F238E27FC236}">
              <a16:creationId xmlns:a16="http://schemas.microsoft.com/office/drawing/2014/main" id="{CE9EE0E4-86CC-4B36-945A-64E6524C6CA8}"/>
            </a:ext>
          </a:extLst>
        </xdr:cNvPr>
        <xdr:cNvPicPr>
          <a:picLocks noChangeAspect="1"/>
        </xdr:cNvPicPr>
      </xdr:nvPicPr>
      <xdr:blipFill>
        <a:blip xmlns:r="http://schemas.openxmlformats.org/officeDocument/2006/relationships" r:embed="rId16"/>
        <a:stretch>
          <a:fillRect/>
        </a:stretch>
      </xdr:blipFill>
      <xdr:spPr>
        <a:xfrm>
          <a:off x="1744530" y="2517340"/>
          <a:ext cx="57" cy="149660"/>
        </a:xfrm>
        <a:prstGeom prst="rect">
          <a:avLst/>
        </a:prstGeom>
      </xdr:spPr>
    </xdr:pic>
    <xdr:clientData/>
  </xdr:twoCellAnchor>
  <xdr:twoCellAnchor>
    <xdr:from>
      <xdr:col>2</xdr:col>
      <xdr:colOff>3267075</xdr:colOff>
      <xdr:row>9</xdr:row>
      <xdr:rowOff>37071</xdr:rowOff>
    </xdr:from>
    <xdr:to>
      <xdr:col>2</xdr:col>
      <xdr:colOff>3743099</xdr:colOff>
      <xdr:row>9</xdr:row>
      <xdr:rowOff>348601</xdr:rowOff>
    </xdr:to>
    <xdr:pic>
      <xdr:nvPicPr>
        <xdr:cNvPr id="21" name="Imagem 20">
          <a:extLst>
            <a:ext uri="{FF2B5EF4-FFF2-40B4-BE49-F238E27FC236}">
              <a16:creationId xmlns:a16="http://schemas.microsoft.com/office/drawing/2014/main" id="{98A12CBC-99C8-419E-92AF-8232C447CDD5}"/>
            </a:ext>
          </a:extLst>
        </xdr:cNvPr>
        <xdr:cNvPicPr>
          <a:picLocks noChangeAspect="1"/>
        </xdr:cNvPicPr>
      </xdr:nvPicPr>
      <xdr:blipFill>
        <a:blip xmlns:r="http://schemas.openxmlformats.org/officeDocument/2006/relationships" r:embed="rId17"/>
        <a:stretch>
          <a:fillRect/>
        </a:stretch>
      </xdr:blipFill>
      <xdr:spPr>
        <a:xfrm>
          <a:off x="1743075" y="1751571"/>
          <a:ext cx="0" cy="149605"/>
        </a:xfrm>
        <a:prstGeom prst="rect">
          <a:avLst/>
        </a:prstGeom>
      </xdr:spPr>
    </xdr:pic>
    <xdr:clientData/>
  </xdr:twoCellAnchor>
  <xdr:twoCellAnchor>
    <xdr:from>
      <xdr:col>2</xdr:col>
      <xdr:colOff>3311231</xdr:colOff>
      <xdr:row>5</xdr:row>
      <xdr:rowOff>52116</xdr:rowOff>
    </xdr:from>
    <xdr:to>
      <xdr:col>2</xdr:col>
      <xdr:colOff>3692188</xdr:colOff>
      <xdr:row>5</xdr:row>
      <xdr:rowOff>390525</xdr:rowOff>
    </xdr:to>
    <xdr:pic>
      <xdr:nvPicPr>
        <xdr:cNvPr id="22" name="Imagem 21" descr="Chapéu Bege Claro Com Proteção De Pescoço Australiano Poliéster">
          <a:extLst>
            <a:ext uri="{FF2B5EF4-FFF2-40B4-BE49-F238E27FC236}">
              <a16:creationId xmlns:a16="http://schemas.microsoft.com/office/drawing/2014/main" id="{D6703201-9BA6-4F3C-994B-1871B052FAEE}"/>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39606" y="1004616"/>
          <a:ext cx="0" cy="138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3190875</xdr:colOff>
      <xdr:row>20</xdr:row>
      <xdr:rowOff>93436</xdr:rowOff>
    </xdr:from>
    <xdr:to>
      <xdr:col>2</xdr:col>
      <xdr:colOff>3676650</xdr:colOff>
      <xdr:row>20</xdr:row>
      <xdr:rowOff>381000</xdr:rowOff>
    </xdr:to>
    <xdr:pic>
      <xdr:nvPicPr>
        <xdr:cNvPr id="23" name="Imagem 22">
          <a:extLst>
            <a:ext uri="{FF2B5EF4-FFF2-40B4-BE49-F238E27FC236}">
              <a16:creationId xmlns:a16="http://schemas.microsoft.com/office/drawing/2014/main" id="{A32EEBED-26D2-4831-94EA-8B116E2BF9A2}"/>
            </a:ext>
          </a:extLst>
        </xdr:cNvPr>
        <xdr:cNvPicPr>
          <a:picLocks noChangeAspect="1"/>
        </xdr:cNvPicPr>
      </xdr:nvPicPr>
      <xdr:blipFill>
        <a:blip xmlns:r="http://schemas.openxmlformats.org/officeDocument/2006/relationships" r:embed="rId19"/>
        <a:stretch>
          <a:fillRect/>
        </a:stretch>
      </xdr:blipFill>
      <xdr:spPr>
        <a:xfrm>
          <a:off x="1743075" y="4474936"/>
          <a:ext cx="0" cy="97064"/>
        </a:xfrm>
        <a:prstGeom prst="rect">
          <a:avLst/>
        </a:prstGeom>
      </xdr:spPr>
    </xdr:pic>
    <xdr:clientData/>
  </xdr:twoCellAnchor>
  <xdr:twoCellAnchor>
    <xdr:from>
      <xdr:col>2</xdr:col>
      <xdr:colOff>3245963</xdr:colOff>
      <xdr:row>21</xdr:row>
      <xdr:rowOff>47625</xdr:rowOff>
    </xdr:from>
    <xdr:to>
      <xdr:col>2</xdr:col>
      <xdr:colOff>3652249</xdr:colOff>
      <xdr:row>21</xdr:row>
      <xdr:rowOff>419100</xdr:rowOff>
    </xdr:to>
    <xdr:pic>
      <xdr:nvPicPr>
        <xdr:cNvPr id="24" name="Imagem 23">
          <a:extLst>
            <a:ext uri="{FF2B5EF4-FFF2-40B4-BE49-F238E27FC236}">
              <a16:creationId xmlns:a16="http://schemas.microsoft.com/office/drawing/2014/main" id="{BE475C86-B744-48CC-9B3F-32C4BD6D47F0}"/>
            </a:ext>
          </a:extLst>
        </xdr:cNvPr>
        <xdr:cNvPicPr>
          <a:picLocks noChangeAspect="1"/>
        </xdr:cNvPicPr>
      </xdr:nvPicPr>
      <xdr:blipFill>
        <a:blip xmlns:r="http://schemas.openxmlformats.org/officeDocument/2006/relationships" r:embed="rId20"/>
        <a:stretch>
          <a:fillRect/>
        </a:stretch>
      </xdr:blipFill>
      <xdr:spPr>
        <a:xfrm>
          <a:off x="1741013" y="4619625"/>
          <a:ext cx="6236" cy="142875"/>
        </a:xfrm>
        <a:prstGeom prst="rect">
          <a:avLst/>
        </a:prstGeom>
      </xdr:spPr>
    </xdr:pic>
    <xdr:clientData/>
  </xdr:twoCellAnchor>
  <xdr:twoCellAnchor>
    <xdr:from>
      <xdr:col>2</xdr:col>
      <xdr:colOff>3376041</xdr:colOff>
      <xdr:row>22</xdr:row>
      <xdr:rowOff>38100</xdr:rowOff>
    </xdr:from>
    <xdr:to>
      <xdr:col>2</xdr:col>
      <xdr:colOff>3686175</xdr:colOff>
      <xdr:row>22</xdr:row>
      <xdr:rowOff>468841</xdr:rowOff>
    </xdr:to>
    <xdr:pic>
      <xdr:nvPicPr>
        <xdr:cNvPr id="25" name="Imagem 24" descr="C:\Users\marcelo.mhy\AppData\Local\Temp\{7A73222A-AE38-43DD-A8C8-E5CD3570C8E1}.tmp">
          <a:extLst>
            <a:ext uri="{FF2B5EF4-FFF2-40B4-BE49-F238E27FC236}">
              <a16:creationId xmlns:a16="http://schemas.microsoft.com/office/drawing/2014/main" id="{1092B627-7CC3-42F1-A558-26431E37E10D}"/>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747266" y="4800600"/>
          <a:ext cx="0" cy="154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3162300</xdr:colOff>
      <xdr:row>24</xdr:row>
      <xdr:rowOff>101688</xdr:rowOff>
    </xdr:from>
    <xdr:to>
      <xdr:col>2</xdr:col>
      <xdr:colOff>3714750</xdr:colOff>
      <xdr:row>24</xdr:row>
      <xdr:rowOff>476249</xdr:rowOff>
    </xdr:to>
    <xdr:pic>
      <xdr:nvPicPr>
        <xdr:cNvPr id="27" name="Imagem 26" descr="C:\Users\marcelo.mhy\AppData\Local\Temp\{204560F1-8388-46B0-82EE-A0D1D165765D}.tmp">
          <a:extLst>
            <a:ext uri="{FF2B5EF4-FFF2-40B4-BE49-F238E27FC236}">
              <a16:creationId xmlns:a16="http://schemas.microsoft.com/office/drawing/2014/main" id="{6B6C0A42-5718-4728-AF02-C7F2BB925DCC}"/>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743075" y="5245188"/>
          <a:ext cx="0" cy="88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3181350</xdr:colOff>
      <xdr:row>25</xdr:row>
      <xdr:rowOff>211136</xdr:rowOff>
    </xdr:from>
    <xdr:to>
      <xdr:col>2</xdr:col>
      <xdr:colOff>3612564</xdr:colOff>
      <xdr:row>25</xdr:row>
      <xdr:rowOff>610597</xdr:rowOff>
    </xdr:to>
    <xdr:pic>
      <xdr:nvPicPr>
        <xdr:cNvPr id="28" name="Imagem 27" descr="C:\Users\marcelo.mhy\Downloads\EXTENSÃO 15M.jpg">
          <a:extLst>
            <a:ext uri="{FF2B5EF4-FFF2-40B4-BE49-F238E27FC236}">
              <a16:creationId xmlns:a16="http://schemas.microsoft.com/office/drawing/2014/main" id="{E23947F6-EBA2-43EA-A3BF-EE55546A1907}"/>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4210050" y="13689011"/>
          <a:ext cx="431214" cy="399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3169674</xdr:colOff>
      <xdr:row>26</xdr:row>
      <xdr:rowOff>123825</xdr:rowOff>
    </xdr:from>
    <xdr:to>
      <xdr:col>2</xdr:col>
      <xdr:colOff>3622088</xdr:colOff>
      <xdr:row>26</xdr:row>
      <xdr:rowOff>542925</xdr:rowOff>
    </xdr:to>
    <xdr:pic>
      <xdr:nvPicPr>
        <xdr:cNvPr id="29" name="Imagem 28" descr="C:\Users\marcelo.mhy\Downloads\EXTENSÃO 15M.jpg">
          <a:extLst>
            <a:ext uri="{FF2B5EF4-FFF2-40B4-BE49-F238E27FC236}">
              <a16:creationId xmlns:a16="http://schemas.microsoft.com/office/drawing/2014/main" id="{E9D1FA54-A552-42CC-8734-B39B0CD234F4}"/>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98374" y="14497050"/>
          <a:ext cx="452414"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3114674</xdr:colOff>
      <xdr:row>28</xdr:row>
      <xdr:rowOff>78269</xdr:rowOff>
    </xdr:from>
    <xdr:to>
      <xdr:col>2</xdr:col>
      <xdr:colOff>3682907</xdr:colOff>
      <xdr:row>28</xdr:row>
      <xdr:rowOff>504825</xdr:rowOff>
    </xdr:to>
    <xdr:pic>
      <xdr:nvPicPr>
        <xdr:cNvPr id="30" name="Imagem 29" descr="C:\Users\marcelo.mhy\AppData\Local\Temp\{547DA2F0-0FC5-43D1-8635-B450236109E7}.tmp">
          <a:extLst>
            <a:ext uri="{FF2B5EF4-FFF2-40B4-BE49-F238E27FC236}">
              <a16:creationId xmlns:a16="http://schemas.microsoft.com/office/drawing/2014/main" id="{673F2464-7A51-4BC0-8732-0C5EBF36559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743074" y="5983769"/>
          <a:ext cx="0" cy="11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3105147</xdr:colOff>
      <xdr:row>27</xdr:row>
      <xdr:rowOff>66674</xdr:rowOff>
    </xdr:from>
    <xdr:to>
      <xdr:col>2</xdr:col>
      <xdr:colOff>3571872</xdr:colOff>
      <xdr:row>27</xdr:row>
      <xdr:rowOff>533399</xdr:rowOff>
    </xdr:to>
    <xdr:pic>
      <xdr:nvPicPr>
        <xdr:cNvPr id="31" name="Imagem 30" descr="C:\Users\marcelo.mhy\AppData\Local\Temp\{D302FF85-964D-4078-945A-361DD88D85F2}.tmp">
          <a:extLst>
            <a:ext uri="{FF2B5EF4-FFF2-40B4-BE49-F238E27FC236}">
              <a16:creationId xmlns:a16="http://schemas.microsoft.com/office/drawing/2014/main" id="{409099C9-F672-4FE0-8FD1-7012E3EBDD8F}"/>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flipH="1">
          <a:off x="1743072" y="5781674"/>
          <a:ext cx="0"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3095625</xdr:colOff>
      <xdr:row>30</xdr:row>
      <xdr:rowOff>110848</xdr:rowOff>
    </xdr:from>
    <xdr:to>
      <xdr:col>2</xdr:col>
      <xdr:colOff>3771900</xdr:colOff>
      <xdr:row>30</xdr:row>
      <xdr:rowOff>614817</xdr:rowOff>
    </xdr:to>
    <xdr:pic>
      <xdr:nvPicPr>
        <xdr:cNvPr id="32" name="Imagem 31" descr="C:\Users\marcelo.mhy\Downloads\VASSOURA RASTELO PLASTICA.jpg">
          <a:extLst>
            <a:ext uri="{FF2B5EF4-FFF2-40B4-BE49-F238E27FC236}">
              <a16:creationId xmlns:a16="http://schemas.microsoft.com/office/drawing/2014/main" id="{F8047740-8CEA-4A14-8298-B3C5362564B2}"/>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743075" y="6397348"/>
          <a:ext cx="0" cy="75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3009900</xdr:colOff>
      <xdr:row>29</xdr:row>
      <xdr:rowOff>65990</xdr:rowOff>
    </xdr:from>
    <xdr:to>
      <xdr:col>2</xdr:col>
      <xdr:colOff>3695700</xdr:colOff>
      <xdr:row>29</xdr:row>
      <xdr:rowOff>666750</xdr:rowOff>
    </xdr:to>
    <xdr:pic>
      <xdr:nvPicPr>
        <xdr:cNvPr id="33" name="Imagem 32" descr="C:\Users\marcelo.mhy\AppData\Local\Temp\{5F0F6CD3-EDA0-4953-BD4B-92AF481BBF1B}.tmp">
          <a:extLst>
            <a:ext uri="{FF2B5EF4-FFF2-40B4-BE49-F238E27FC236}">
              <a16:creationId xmlns:a16="http://schemas.microsoft.com/office/drawing/2014/main" id="{630B9398-35B9-432B-9CFE-B3052F1D483A}"/>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743075" y="6161990"/>
          <a:ext cx="0" cy="124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3156052</xdr:colOff>
      <xdr:row>31</xdr:row>
      <xdr:rowOff>123825</xdr:rowOff>
    </xdr:from>
    <xdr:to>
      <xdr:col>2</xdr:col>
      <xdr:colOff>3664308</xdr:colOff>
      <xdr:row>31</xdr:row>
      <xdr:rowOff>457200</xdr:rowOff>
    </xdr:to>
    <xdr:pic>
      <xdr:nvPicPr>
        <xdr:cNvPr id="34" name="Imagem 33" descr="C:\Users\marcelo.mhy\AppData\Local\Temp\{0D5B6A72-3AB6-4559-A14D-BDDC9910A6E6}.tmp">
          <a:extLst>
            <a:ext uri="{FF2B5EF4-FFF2-40B4-BE49-F238E27FC236}">
              <a16:creationId xmlns:a16="http://schemas.microsoft.com/office/drawing/2014/main" id="{67C2C609-7665-43FC-A4CE-98D541934CB7}"/>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flipH="1">
          <a:off x="1746352" y="6600825"/>
          <a:ext cx="0"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3152776</xdr:colOff>
      <xdr:row>32</xdr:row>
      <xdr:rowOff>9526</xdr:rowOff>
    </xdr:from>
    <xdr:to>
      <xdr:col>2</xdr:col>
      <xdr:colOff>3648076</xdr:colOff>
      <xdr:row>32</xdr:row>
      <xdr:rowOff>497892</xdr:rowOff>
    </xdr:to>
    <xdr:pic>
      <xdr:nvPicPr>
        <xdr:cNvPr id="35" name="Imagem 34" descr="C:\Users\marcelo.mhy\AppData\Local\Temp\{EF8484E0-7D27-43E8-9903-C16A10247AAF}.tmp">
          <a:extLst>
            <a:ext uri="{FF2B5EF4-FFF2-40B4-BE49-F238E27FC236}">
              <a16:creationId xmlns:a16="http://schemas.microsoft.com/office/drawing/2014/main" id="{EAEB2C59-8DF0-4D26-AA4D-1F976F9A6A7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43076" y="6677026"/>
          <a:ext cx="0" cy="18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3200399</xdr:colOff>
      <xdr:row>33</xdr:row>
      <xdr:rowOff>118109</xdr:rowOff>
    </xdr:from>
    <xdr:to>
      <xdr:col>2</xdr:col>
      <xdr:colOff>3629024</xdr:colOff>
      <xdr:row>33</xdr:row>
      <xdr:rowOff>409574</xdr:rowOff>
    </xdr:to>
    <xdr:pic>
      <xdr:nvPicPr>
        <xdr:cNvPr id="36" name="Imagem 35" descr="C:\Users\marcelo.mhy\AppData\Local\Temp\{7655924F-5212-4A7F-9DFB-35007CB7424A}.tmp">
          <a:extLst>
            <a:ext uri="{FF2B5EF4-FFF2-40B4-BE49-F238E27FC236}">
              <a16:creationId xmlns:a16="http://schemas.microsoft.com/office/drawing/2014/main" id="{584ECBDB-AF9F-469F-B25A-8E3CD14B1733}"/>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743074" y="6976109"/>
          <a:ext cx="0" cy="723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3181350</xdr:colOff>
      <xdr:row>35</xdr:row>
      <xdr:rowOff>46748</xdr:rowOff>
    </xdr:from>
    <xdr:to>
      <xdr:col>2</xdr:col>
      <xdr:colOff>3657599</xdr:colOff>
      <xdr:row>35</xdr:row>
      <xdr:rowOff>390525</xdr:rowOff>
    </xdr:to>
    <xdr:pic>
      <xdr:nvPicPr>
        <xdr:cNvPr id="37" name="Imagem 36" descr="C:\Users\marcelo.mhy\Downloads\bandeja inox 3.JPG">
          <a:extLst>
            <a:ext uri="{FF2B5EF4-FFF2-40B4-BE49-F238E27FC236}">
              <a16:creationId xmlns:a16="http://schemas.microsoft.com/office/drawing/2014/main" id="{A31817CE-9DE6-49EB-BE9B-ED9794CE0FE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743075" y="7285748"/>
          <a:ext cx="0" cy="143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3121025</xdr:colOff>
      <xdr:row>34</xdr:row>
      <xdr:rowOff>28575</xdr:rowOff>
    </xdr:from>
    <xdr:to>
      <xdr:col>2</xdr:col>
      <xdr:colOff>3743324</xdr:colOff>
      <xdr:row>34</xdr:row>
      <xdr:rowOff>495300</xdr:rowOff>
    </xdr:to>
    <xdr:pic>
      <xdr:nvPicPr>
        <xdr:cNvPr id="38" name="Imagem 37" descr="C:\Users\marcelo.mhy\AppData\Local\Temp\{2DBA0294-AE28-41AA-8C9D-E2E8C0C2DEDF}.tmp">
          <a:extLst>
            <a:ext uri="{FF2B5EF4-FFF2-40B4-BE49-F238E27FC236}">
              <a16:creationId xmlns:a16="http://schemas.microsoft.com/office/drawing/2014/main" id="{8E31FBD6-5CA1-4381-9E42-7DC87E5A8D7C}"/>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739900" y="7077075"/>
          <a:ext cx="3174"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3238499</xdr:colOff>
      <xdr:row>36</xdr:row>
      <xdr:rowOff>66428</xdr:rowOff>
    </xdr:from>
    <xdr:to>
      <xdr:col>2</xdr:col>
      <xdr:colOff>3686174</xdr:colOff>
      <xdr:row>36</xdr:row>
      <xdr:rowOff>495300</xdr:rowOff>
    </xdr:to>
    <xdr:pic>
      <xdr:nvPicPr>
        <xdr:cNvPr id="39" name="Imagem 38" descr="C:\Users\marcelo.mhy\Downloads\BULE EM ALUMINIO.jpg">
          <a:extLst>
            <a:ext uri="{FF2B5EF4-FFF2-40B4-BE49-F238E27FC236}">
              <a16:creationId xmlns:a16="http://schemas.microsoft.com/office/drawing/2014/main" id="{C9AAF763-DAF2-4F44-8F86-ABF779900569}"/>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743074" y="7495928"/>
          <a:ext cx="0" cy="124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3200830</xdr:colOff>
      <xdr:row>37</xdr:row>
      <xdr:rowOff>57149</xdr:rowOff>
    </xdr:from>
    <xdr:to>
      <xdr:col>2</xdr:col>
      <xdr:colOff>3667125</xdr:colOff>
      <xdr:row>37</xdr:row>
      <xdr:rowOff>561974</xdr:rowOff>
    </xdr:to>
    <xdr:pic>
      <xdr:nvPicPr>
        <xdr:cNvPr id="40" name="Imagem 39" descr="C:\Users\marcelo.mhy\Downloads\CHALEIRA.jpg">
          <a:extLst>
            <a:ext uri="{FF2B5EF4-FFF2-40B4-BE49-F238E27FC236}">
              <a16:creationId xmlns:a16="http://schemas.microsoft.com/office/drawing/2014/main" id="{433F7FC6-E7DE-4B03-9926-61EBD214C58D}"/>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743505" y="7677149"/>
          <a:ext cx="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3190792</xdr:colOff>
      <xdr:row>38</xdr:row>
      <xdr:rowOff>104775</xdr:rowOff>
    </xdr:from>
    <xdr:to>
      <xdr:col>2</xdr:col>
      <xdr:colOff>3752850</xdr:colOff>
      <xdr:row>38</xdr:row>
      <xdr:rowOff>523875</xdr:rowOff>
    </xdr:to>
    <xdr:pic>
      <xdr:nvPicPr>
        <xdr:cNvPr id="41" name="Imagem 40" descr="C:\Users\marcelo.mhy\Downloads\COADOR DE INOX.jpg">
          <a:extLst>
            <a:ext uri="{FF2B5EF4-FFF2-40B4-BE49-F238E27FC236}">
              <a16:creationId xmlns:a16="http://schemas.microsoft.com/office/drawing/2014/main" id="{094AD3CE-81A1-4A55-AC83-CC12CB1197C8}"/>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742992" y="7915275"/>
          <a:ext cx="83"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3200400</xdr:colOff>
      <xdr:row>39</xdr:row>
      <xdr:rowOff>38099</xdr:rowOff>
    </xdr:from>
    <xdr:ext cx="561974" cy="530503"/>
    <xdr:pic>
      <xdr:nvPicPr>
        <xdr:cNvPr id="42" name="Imagem 41" descr="C:\Users\marcelo.mhy\AppData\Local\Temp\{59AC873E-C2A3-47D7-B5E0-D7894F2991E4}.tmp">
          <a:extLst>
            <a:ext uri="{FF2B5EF4-FFF2-40B4-BE49-F238E27FC236}">
              <a16:creationId xmlns:a16="http://schemas.microsoft.com/office/drawing/2014/main" id="{01A2DB72-3CDB-4B66-B8AB-1F6ECC384BA9}"/>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743075" y="8039099"/>
          <a:ext cx="561974" cy="5305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xdr:col>
      <xdr:colOff>3337449</xdr:colOff>
      <xdr:row>40</xdr:row>
      <xdr:rowOff>57150</xdr:rowOff>
    </xdr:from>
    <xdr:to>
      <xdr:col>2</xdr:col>
      <xdr:colOff>3679876</xdr:colOff>
      <xdr:row>40</xdr:row>
      <xdr:rowOff>609600</xdr:rowOff>
    </xdr:to>
    <xdr:pic>
      <xdr:nvPicPr>
        <xdr:cNvPr id="43" name="Imagem 42" descr="C:\Users\marcelo.mhy\Downloads\COLHER PEQUENA.jpg">
          <a:extLst>
            <a:ext uri="{FF2B5EF4-FFF2-40B4-BE49-F238E27FC236}">
              <a16:creationId xmlns:a16="http://schemas.microsoft.com/office/drawing/2014/main" id="{FF9A8F24-D6D4-4685-802E-6D61C7E327D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46774" y="8248650"/>
          <a:ext cx="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3419475</xdr:colOff>
      <xdr:row>41</xdr:row>
      <xdr:rowOff>85725</xdr:rowOff>
    </xdr:from>
    <xdr:to>
      <xdr:col>2</xdr:col>
      <xdr:colOff>3629025</xdr:colOff>
      <xdr:row>41</xdr:row>
      <xdr:rowOff>485775</xdr:rowOff>
    </xdr:to>
    <xdr:pic>
      <xdr:nvPicPr>
        <xdr:cNvPr id="44" name="Imagem 43" descr="C:\Users\marcelo.mhy\Downloads\copo 300ml.jpg">
          <a:extLst>
            <a:ext uri="{FF2B5EF4-FFF2-40B4-BE49-F238E27FC236}">
              <a16:creationId xmlns:a16="http://schemas.microsoft.com/office/drawing/2014/main" id="{D639CD6B-86FE-4E41-9754-5E43AB81B65B}"/>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743075" y="8467725"/>
          <a:ext cx="0"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3106478</xdr:colOff>
      <xdr:row>42</xdr:row>
      <xdr:rowOff>81533</xdr:rowOff>
    </xdr:from>
    <xdr:to>
      <xdr:col>2</xdr:col>
      <xdr:colOff>3543300</xdr:colOff>
      <xdr:row>42</xdr:row>
      <xdr:rowOff>457200</xdr:rowOff>
    </xdr:to>
    <xdr:pic>
      <xdr:nvPicPr>
        <xdr:cNvPr id="46" name="Imagem 45" descr="C:\Users\marcelo.mhy\Downloads\ESCOVA DE LOUÇA.jpg">
          <a:extLst>
            <a:ext uri="{FF2B5EF4-FFF2-40B4-BE49-F238E27FC236}">
              <a16:creationId xmlns:a16="http://schemas.microsoft.com/office/drawing/2014/main" id="{994075DC-2ACF-44C5-83F7-E2C0343DE6FC}"/>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4135178" y="24075008"/>
          <a:ext cx="436822" cy="375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3322746</xdr:colOff>
      <xdr:row>43</xdr:row>
      <xdr:rowOff>133350</xdr:rowOff>
    </xdr:from>
    <xdr:to>
      <xdr:col>2</xdr:col>
      <xdr:colOff>3581399</xdr:colOff>
      <xdr:row>43</xdr:row>
      <xdr:rowOff>561975</xdr:rowOff>
    </xdr:to>
    <xdr:pic>
      <xdr:nvPicPr>
        <xdr:cNvPr id="47" name="Imagem 46" descr="C:\Users\marcelo.mhy\AppData\Local\Temp\{2A4D8827-A634-486B-B2DC-83781CC64DB9}.tmp">
          <a:extLst>
            <a:ext uri="{FF2B5EF4-FFF2-40B4-BE49-F238E27FC236}">
              <a16:creationId xmlns:a16="http://schemas.microsoft.com/office/drawing/2014/main" id="{0D9E4F0B-6505-4310-8807-27B780017FAB}"/>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4351446" y="25403175"/>
          <a:ext cx="258653"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3307474</xdr:colOff>
      <xdr:row>44</xdr:row>
      <xdr:rowOff>104776</xdr:rowOff>
    </xdr:from>
    <xdr:to>
      <xdr:col>2</xdr:col>
      <xdr:colOff>3571875</xdr:colOff>
      <xdr:row>44</xdr:row>
      <xdr:rowOff>542926</xdr:rowOff>
    </xdr:to>
    <xdr:pic>
      <xdr:nvPicPr>
        <xdr:cNvPr id="48" name="Imagem 47" descr="C:\Users\marcelo.mhy\AppData\Local\Temp\{2A4D8827-A634-486B-B2DC-83781CC64DB9}.tmp">
          <a:extLst>
            <a:ext uri="{FF2B5EF4-FFF2-40B4-BE49-F238E27FC236}">
              <a16:creationId xmlns:a16="http://schemas.microsoft.com/office/drawing/2014/main" id="{AB7233AB-EDD1-4CC0-B45E-A4DED5FA028C}"/>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4336174" y="26041351"/>
          <a:ext cx="264401"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3260279</xdr:colOff>
      <xdr:row>45</xdr:row>
      <xdr:rowOff>152400</xdr:rowOff>
    </xdr:from>
    <xdr:to>
      <xdr:col>2</xdr:col>
      <xdr:colOff>3609974</xdr:colOff>
      <xdr:row>45</xdr:row>
      <xdr:rowOff>485776</xdr:rowOff>
    </xdr:to>
    <xdr:pic>
      <xdr:nvPicPr>
        <xdr:cNvPr id="49" name="Imagem 48" descr="C:\Users\marcelo.mhy\Downloads\JARRA DE VIDRO TRANSPARENTE.jpg">
          <a:extLst>
            <a:ext uri="{FF2B5EF4-FFF2-40B4-BE49-F238E27FC236}">
              <a16:creationId xmlns:a16="http://schemas.microsoft.com/office/drawing/2014/main" id="{0DE29602-4B76-4318-A3CA-C220F2196648}"/>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4288979" y="26774775"/>
          <a:ext cx="349695" cy="333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3124199</xdr:colOff>
      <xdr:row>46</xdr:row>
      <xdr:rowOff>190500</xdr:rowOff>
    </xdr:from>
    <xdr:to>
      <xdr:col>2</xdr:col>
      <xdr:colOff>3730672</xdr:colOff>
      <xdr:row>46</xdr:row>
      <xdr:rowOff>559235</xdr:rowOff>
    </xdr:to>
    <xdr:pic>
      <xdr:nvPicPr>
        <xdr:cNvPr id="50" name="Imagem 49">
          <a:extLst>
            <a:ext uri="{FF2B5EF4-FFF2-40B4-BE49-F238E27FC236}">
              <a16:creationId xmlns:a16="http://schemas.microsoft.com/office/drawing/2014/main" id="{79971561-514B-4F08-91F5-FA4CB0C962D3}"/>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bwMode="auto">
        <a:xfrm>
          <a:off x="4152899" y="27412950"/>
          <a:ext cx="606473" cy="368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3190874</xdr:colOff>
      <xdr:row>47</xdr:row>
      <xdr:rowOff>114300</xdr:rowOff>
    </xdr:from>
    <xdr:to>
      <xdr:col>2</xdr:col>
      <xdr:colOff>3657605</xdr:colOff>
      <xdr:row>47</xdr:row>
      <xdr:rowOff>512895</xdr:rowOff>
    </xdr:to>
    <xdr:pic>
      <xdr:nvPicPr>
        <xdr:cNvPr id="51" name="Imagem 50">
          <a:extLst>
            <a:ext uri="{FF2B5EF4-FFF2-40B4-BE49-F238E27FC236}">
              <a16:creationId xmlns:a16="http://schemas.microsoft.com/office/drawing/2014/main" id="{34B4D0C6-8EE3-4E0D-82BB-D10DEE8B4E4B}"/>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bwMode="auto">
        <a:xfrm>
          <a:off x="4219574" y="27936825"/>
          <a:ext cx="466731" cy="398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3181350</xdr:colOff>
      <xdr:row>24</xdr:row>
      <xdr:rowOff>38101</xdr:rowOff>
    </xdr:from>
    <xdr:to>
      <xdr:col>2</xdr:col>
      <xdr:colOff>3637747</xdr:colOff>
      <xdr:row>24</xdr:row>
      <xdr:rowOff>481735</xdr:rowOff>
    </xdr:to>
    <xdr:pic>
      <xdr:nvPicPr>
        <xdr:cNvPr id="2" name="Imagem 1">
          <a:extLst>
            <a:ext uri="{FF2B5EF4-FFF2-40B4-BE49-F238E27FC236}">
              <a16:creationId xmlns:a16="http://schemas.microsoft.com/office/drawing/2014/main" id="{7B85A811-3013-4B90-96F7-F8EC2DED0831}"/>
            </a:ext>
          </a:extLst>
        </xdr:cNvPr>
        <xdr:cNvPicPr>
          <a:picLocks noChangeAspect="1"/>
        </xdr:cNvPicPr>
      </xdr:nvPicPr>
      <xdr:blipFill>
        <a:blip xmlns:r="http://schemas.openxmlformats.org/officeDocument/2006/relationships" r:embed="rId1"/>
        <a:stretch>
          <a:fillRect/>
        </a:stretch>
      </xdr:blipFill>
      <xdr:spPr>
        <a:xfrm>
          <a:off x="2000250" y="4610101"/>
          <a:ext cx="0" cy="148359"/>
        </a:xfrm>
        <a:prstGeom prst="rect">
          <a:avLst/>
        </a:prstGeom>
      </xdr:spPr>
    </xdr:pic>
    <xdr:clientData/>
  </xdr:twoCellAnchor>
  <xdr:twoCellAnchor>
    <xdr:from>
      <xdr:col>2</xdr:col>
      <xdr:colOff>3312897</xdr:colOff>
      <xdr:row>13</xdr:row>
      <xdr:rowOff>16921</xdr:rowOff>
    </xdr:from>
    <xdr:to>
      <xdr:col>2</xdr:col>
      <xdr:colOff>3614196</xdr:colOff>
      <xdr:row>14</xdr:row>
      <xdr:rowOff>590</xdr:rowOff>
    </xdr:to>
    <xdr:pic>
      <xdr:nvPicPr>
        <xdr:cNvPr id="3" name="Imagem 2">
          <a:extLst>
            <a:ext uri="{FF2B5EF4-FFF2-40B4-BE49-F238E27FC236}">
              <a16:creationId xmlns:a16="http://schemas.microsoft.com/office/drawing/2014/main" id="{8E22CFEC-31BE-41A7-94A3-B8A3A0DA29E9}"/>
            </a:ext>
          </a:extLst>
        </xdr:cNvPr>
        <xdr:cNvPicPr>
          <a:picLocks noChangeAspect="1"/>
        </xdr:cNvPicPr>
      </xdr:nvPicPr>
      <xdr:blipFill>
        <a:blip xmlns:r="http://schemas.openxmlformats.org/officeDocument/2006/relationships" r:embed="rId2"/>
        <a:stretch>
          <a:fillRect/>
        </a:stretch>
      </xdr:blipFill>
      <xdr:spPr>
        <a:xfrm>
          <a:off x="1998447" y="2493421"/>
          <a:ext cx="6024" cy="174169"/>
        </a:xfrm>
        <a:prstGeom prst="rect">
          <a:avLst/>
        </a:prstGeom>
      </xdr:spPr>
    </xdr:pic>
    <xdr:clientData/>
  </xdr:twoCellAnchor>
  <xdr:twoCellAnchor>
    <xdr:from>
      <xdr:col>2</xdr:col>
      <xdr:colOff>3335037</xdr:colOff>
      <xdr:row>8</xdr:row>
      <xdr:rowOff>60496</xdr:rowOff>
    </xdr:from>
    <xdr:to>
      <xdr:col>2</xdr:col>
      <xdr:colOff>3676789</xdr:colOff>
      <xdr:row>8</xdr:row>
      <xdr:rowOff>317653</xdr:rowOff>
    </xdr:to>
    <xdr:pic>
      <xdr:nvPicPr>
        <xdr:cNvPr id="4" name="Imagem 3">
          <a:extLst>
            <a:ext uri="{FF2B5EF4-FFF2-40B4-BE49-F238E27FC236}">
              <a16:creationId xmlns:a16="http://schemas.microsoft.com/office/drawing/2014/main" id="{C69858B5-DAD1-4FFB-B47F-F72AF10542E2}"/>
            </a:ext>
          </a:extLst>
        </xdr:cNvPr>
        <xdr:cNvPicPr>
          <a:picLocks noChangeAspect="1"/>
        </xdr:cNvPicPr>
      </xdr:nvPicPr>
      <xdr:blipFill>
        <a:blip xmlns:r="http://schemas.openxmlformats.org/officeDocument/2006/relationships" r:embed="rId3"/>
        <a:stretch>
          <a:fillRect/>
        </a:stretch>
      </xdr:blipFill>
      <xdr:spPr>
        <a:xfrm>
          <a:off x="2001537" y="1584496"/>
          <a:ext cx="0" cy="133332"/>
        </a:xfrm>
        <a:prstGeom prst="rect">
          <a:avLst/>
        </a:prstGeom>
      </xdr:spPr>
    </xdr:pic>
    <xdr:clientData/>
  </xdr:twoCellAnchor>
  <xdr:twoCellAnchor>
    <xdr:from>
      <xdr:col>2</xdr:col>
      <xdr:colOff>3103605</xdr:colOff>
      <xdr:row>20</xdr:row>
      <xdr:rowOff>63867</xdr:rowOff>
    </xdr:from>
    <xdr:to>
      <xdr:col>2</xdr:col>
      <xdr:colOff>3615710</xdr:colOff>
      <xdr:row>20</xdr:row>
      <xdr:rowOff>394556</xdr:rowOff>
    </xdr:to>
    <xdr:pic>
      <xdr:nvPicPr>
        <xdr:cNvPr id="5" name="Imagem 4">
          <a:extLst>
            <a:ext uri="{FF2B5EF4-FFF2-40B4-BE49-F238E27FC236}">
              <a16:creationId xmlns:a16="http://schemas.microsoft.com/office/drawing/2014/main" id="{765767FA-ED43-48F7-84BB-711BCFE48B0E}"/>
            </a:ext>
          </a:extLst>
        </xdr:cNvPr>
        <xdr:cNvPicPr>
          <a:picLocks noChangeAspect="1"/>
        </xdr:cNvPicPr>
      </xdr:nvPicPr>
      <xdr:blipFill>
        <a:blip xmlns:r="http://schemas.openxmlformats.org/officeDocument/2006/relationships" r:embed="rId4"/>
        <a:stretch>
          <a:fillRect/>
        </a:stretch>
      </xdr:blipFill>
      <xdr:spPr>
        <a:xfrm>
          <a:off x="1998705" y="3873867"/>
          <a:ext cx="0" cy="130664"/>
        </a:xfrm>
        <a:prstGeom prst="rect">
          <a:avLst/>
        </a:prstGeom>
      </xdr:spPr>
    </xdr:pic>
    <xdr:clientData/>
  </xdr:twoCellAnchor>
  <xdr:twoCellAnchor>
    <xdr:from>
      <xdr:col>2</xdr:col>
      <xdr:colOff>3181350</xdr:colOff>
      <xdr:row>3</xdr:row>
      <xdr:rowOff>47362</xdr:rowOff>
    </xdr:from>
    <xdr:to>
      <xdr:col>2</xdr:col>
      <xdr:colOff>3656150</xdr:colOff>
      <xdr:row>3</xdr:row>
      <xdr:rowOff>547070</xdr:rowOff>
    </xdr:to>
    <xdr:pic>
      <xdr:nvPicPr>
        <xdr:cNvPr id="6" name="Imagem 5">
          <a:extLst>
            <a:ext uri="{FF2B5EF4-FFF2-40B4-BE49-F238E27FC236}">
              <a16:creationId xmlns:a16="http://schemas.microsoft.com/office/drawing/2014/main" id="{B3C8AA81-8EC9-4E93-96D9-CE6E30587FD0}"/>
            </a:ext>
          </a:extLst>
        </xdr:cNvPr>
        <xdr:cNvPicPr>
          <a:picLocks noChangeAspect="1"/>
        </xdr:cNvPicPr>
      </xdr:nvPicPr>
      <xdr:blipFill>
        <a:blip xmlns:r="http://schemas.openxmlformats.org/officeDocument/2006/relationships" r:embed="rId5"/>
        <a:stretch>
          <a:fillRect/>
        </a:stretch>
      </xdr:blipFill>
      <xdr:spPr>
        <a:xfrm flipH="1">
          <a:off x="2000250" y="618862"/>
          <a:ext cx="0" cy="147283"/>
        </a:xfrm>
        <a:prstGeom prst="rect">
          <a:avLst/>
        </a:prstGeom>
      </xdr:spPr>
    </xdr:pic>
    <xdr:clientData/>
  </xdr:twoCellAnchor>
  <xdr:twoCellAnchor>
    <xdr:from>
      <xdr:col>2</xdr:col>
      <xdr:colOff>3181954</xdr:colOff>
      <xdr:row>4</xdr:row>
      <xdr:rowOff>25744</xdr:rowOff>
    </xdr:from>
    <xdr:to>
      <xdr:col>2</xdr:col>
      <xdr:colOff>3652552</xdr:colOff>
      <xdr:row>4</xdr:row>
      <xdr:rowOff>530184</xdr:rowOff>
    </xdr:to>
    <xdr:pic>
      <xdr:nvPicPr>
        <xdr:cNvPr id="7" name="Imagem 6">
          <a:extLst>
            <a:ext uri="{FF2B5EF4-FFF2-40B4-BE49-F238E27FC236}">
              <a16:creationId xmlns:a16="http://schemas.microsoft.com/office/drawing/2014/main" id="{E3070160-41E7-4172-9872-7F2F31CB4F41}"/>
            </a:ext>
          </a:extLst>
        </xdr:cNvPr>
        <xdr:cNvPicPr>
          <a:picLocks noChangeAspect="1"/>
        </xdr:cNvPicPr>
      </xdr:nvPicPr>
      <xdr:blipFill>
        <a:blip xmlns:r="http://schemas.openxmlformats.org/officeDocument/2006/relationships" r:embed="rId6"/>
        <a:stretch>
          <a:fillRect/>
        </a:stretch>
      </xdr:blipFill>
      <xdr:spPr>
        <a:xfrm>
          <a:off x="2000854" y="787744"/>
          <a:ext cx="3873" cy="161540"/>
        </a:xfrm>
        <a:prstGeom prst="rect">
          <a:avLst/>
        </a:prstGeom>
      </xdr:spPr>
    </xdr:pic>
    <xdr:clientData/>
  </xdr:twoCellAnchor>
  <xdr:twoCellAnchor>
    <xdr:from>
      <xdr:col>2</xdr:col>
      <xdr:colOff>3352799</xdr:colOff>
      <xdr:row>22</xdr:row>
      <xdr:rowOff>25742</xdr:rowOff>
    </xdr:from>
    <xdr:to>
      <xdr:col>2</xdr:col>
      <xdr:colOff>3729114</xdr:colOff>
      <xdr:row>22</xdr:row>
      <xdr:rowOff>444280</xdr:rowOff>
    </xdr:to>
    <xdr:pic>
      <xdr:nvPicPr>
        <xdr:cNvPr id="8" name="Imagem 7">
          <a:extLst>
            <a:ext uri="{FF2B5EF4-FFF2-40B4-BE49-F238E27FC236}">
              <a16:creationId xmlns:a16="http://schemas.microsoft.com/office/drawing/2014/main" id="{0163CCAB-366B-4319-BFEA-95D3CFF8D694}"/>
            </a:ext>
          </a:extLst>
        </xdr:cNvPr>
        <xdr:cNvPicPr>
          <a:picLocks noChangeAspect="1"/>
        </xdr:cNvPicPr>
      </xdr:nvPicPr>
      <xdr:blipFill>
        <a:blip xmlns:r="http://schemas.openxmlformats.org/officeDocument/2006/relationships" r:embed="rId7"/>
        <a:stretch>
          <a:fillRect/>
        </a:stretch>
      </xdr:blipFill>
      <xdr:spPr>
        <a:xfrm>
          <a:off x="2000249" y="4216742"/>
          <a:ext cx="0" cy="161363"/>
        </a:xfrm>
        <a:prstGeom prst="rect">
          <a:avLst/>
        </a:prstGeom>
      </xdr:spPr>
    </xdr:pic>
    <xdr:clientData/>
  </xdr:twoCellAnchor>
  <xdr:oneCellAnchor>
    <xdr:from>
      <xdr:col>2</xdr:col>
      <xdr:colOff>3352116</xdr:colOff>
      <xdr:row>17</xdr:row>
      <xdr:rowOff>51485</xdr:rowOff>
    </xdr:from>
    <xdr:ext cx="379677" cy="325444"/>
    <xdr:pic>
      <xdr:nvPicPr>
        <xdr:cNvPr id="9" name="Imagem 8">
          <a:extLst>
            <a:ext uri="{FF2B5EF4-FFF2-40B4-BE49-F238E27FC236}">
              <a16:creationId xmlns:a16="http://schemas.microsoft.com/office/drawing/2014/main" id="{6F53DF34-07D6-4164-A54D-BD647E96AB5D}"/>
            </a:ext>
          </a:extLst>
        </xdr:cNvPr>
        <xdr:cNvPicPr>
          <a:picLocks noChangeAspect="1"/>
        </xdr:cNvPicPr>
      </xdr:nvPicPr>
      <xdr:blipFill>
        <a:blip xmlns:r="http://schemas.openxmlformats.org/officeDocument/2006/relationships" r:embed="rId8"/>
        <a:stretch>
          <a:fillRect/>
        </a:stretch>
      </xdr:blipFill>
      <xdr:spPr>
        <a:xfrm>
          <a:off x="1999566" y="3289985"/>
          <a:ext cx="379677" cy="325444"/>
        </a:xfrm>
        <a:prstGeom prst="rect">
          <a:avLst/>
        </a:prstGeom>
      </xdr:spPr>
    </xdr:pic>
    <xdr:clientData/>
  </xdr:oneCellAnchor>
  <xdr:twoCellAnchor>
    <xdr:from>
      <xdr:col>2</xdr:col>
      <xdr:colOff>3257550</xdr:colOff>
      <xdr:row>16</xdr:row>
      <xdr:rowOff>25822</xdr:rowOff>
    </xdr:from>
    <xdr:to>
      <xdr:col>2</xdr:col>
      <xdr:colOff>3666072</xdr:colOff>
      <xdr:row>16</xdr:row>
      <xdr:rowOff>415702</xdr:rowOff>
    </xdr:to>
    <xdr:pic>
      <xdr:nvPicPr>
        <xdr:cNvPr id="10" name="Imagem 9">
          <a:extLst>
            <a:ext uri="{FF2B5EF4-FFF2-40B4-BE49-F238E27FC236}">
              <a16:creationId xmlns:a16="http://schemas.microsoft.com/office/drawing/2014/main" id="{DA7CB258-D1B7-40DB-9719-CB7016EDC311}"/>
            </a:ext>
          </a:extLst>
        </xdr:cNvPr>
        <xdr:cNvPicPr>
          <a:picLocks noChangeAspect="1"/>
        </xdr:cNvPicPr>
      </xdr:nvPicPr>
      <xdr:blipFill>
        <a:blip xmlns:r="http://schemas.openxmlformats.org/officeDocument/2006/relationships" r:embed="rId9"/>
        <a:stretch>
          <a:fillRect/>
        </a:stretch>
      </xdr:blipFill>
      <xdr:spPr>
        <a:xfrm rot="10800000" flipV="1">
          <a:off x="2000250" y="3073822"/>
          <a:ext cx="0" cy="161280"/>
        </a:xfrm>
        <a:prstGeom prst="rect">
          <a:avLst/>
        </a:prstGeom>
      </xdr:spPr>
    </xdr:pic>
    <xdr:clientData/>
  </xdr:twoCellAnchor>
  <xdr:twoCellAnchor>
    <xdr:from>
      <xdr:col>2</xdr:col>
      <xdr:colOff>3216203</xdr:colOff>
      <xdr:row>19</xdr:row>
      <xdr:rowOff>54345</xdr:rowOff>
    </xdr:from>
    <xdr:to>
      <xdr:col>2</xdr:col>
      <xdr:colOff>3656571</xdr:colOff>
      <xdr:row>19</xdr:row>
      <xdr:rowOff>381003</xdr:rowOff>
    </xdr:to>
    <xdr:pic>
      <xdr:nvPicPr>
        <xdr:cNvPr id="11" name="Imagem 10">
          <a:extLst>
            <a:ext uri="{FF2B5EF4-FFF2-40B4-BE49-F238E27FC236}">
              <a16:creationId xmlns:a16="http://schemas.microsoft.com/office/drawing/2014/main" id="{00B0E827-A02C-4A6C-B965-C673F31C77CB}"/>
            </a:ext>
          </a:extLst>
        </xdr:cNvPr>
        <xdr:cNvPicPr>
          <a:picLocks noChangeAspect="1"/>
        </xdr:cNvPicPr>
      </xdr:nvPicPr>
      <xdr:blipFill>
        <a:blip xmlns:r="http://schemas.openxmlformats.org/officeDocument/2006/relationships" r:embed="rId10"/>
        <a:stretch>
          <a:fillRect/>
        </a:stretch>
      </xdr:blipFill>
      <xdr:spPr>
        <a:xfrm rot="5400000">
          <a:off x="1930033" y="3740815"/>
          <a:ext cx="136158" cy="2218"/>
        </a:xfrm>
        <a:prstGeom prst="rect">
          <a:avLst/>
        </a:prstGeom>
      </xdr:spPr>
    </xdr:pic>
    <xdr:clientData/>
  </xdr:twoCellAnchor>
  <xdr:twoCellAnchor>
    <xdr:from>
      <xdr:col>2</xdr:col>
      <xdr:colOff>3234581</xdr:colOff>
      <xdr:row>15</xdr:row>
      <xdr:rowOff>51595</xdr:rowOff>
    </xdr:from>
    <xdr:to>
      <xdr:col>2</xdr:col>
      <xdr:colOff>3617240</xdr:colOff>
      <xdr:row>15</xdr:row>
      <xdr:rowOff>447675</xdr:rowOff>
    </xdr:to>
    <xdr:pic>
      <xdr:nvPicPr>
        <xdr:cNvPr id="12" name="Imagem 11">
          <a:extLst>
            <a:ext uri="{FF2B5EF4-FFF2-40B4-BE49-F238E27FC236}">
              <a16:creationId xmlns:a16="http://schemas.microsoft.com/office/drawing/2014/main" id="{D0E31431-AA90-4180-A698-F9A2B76F3B1C}"/>
            </a:ext>
          </a:extLst>
        </xdr:cNvPr>
        <xdr:cNvPicPr>
          <a:picLocks noChangeAspect="1"/>
        </xdr:cNvPicPr>
      </xdr:nvPicPr>
      <xdr:blipFill>
        <a:blip xmlns:r="http://schemas.openxmlformats.org/officeDocument/2006/relationships" r:embed="rId11"/>
        <a:stretch>
          <a:fillRect/>
        </a:stretch>
      </xdr:blipFill>
      <xdr:spPr>
        <a:xfrm>
          <a:off x="1996331" y="2909095"/>
          <a:ext cx="1659" cy="138905"/>
        </a:xfrm>
        <a:prstGeom prst="rect">
          <a:avLst/>
        </a:prstGeom>
      </xdr:spPr>
    </xdr:pic>
    <xdr:clientData/>
  </xdr:twoCellAnchor>
  <xdr:twoCellAnchor>
    <xdr:from>
      <xdr:col>2</xdr:col>
      <xdr:colOff>3114674</xdr:colOff>
      <xdr:row>21</xdr:row>
      <xdr:rowOff>28832</xdr:rowOff>
    </xdr:from>
    <xdr:to>
      <xdr:col>2</xdr:col>
      <xdr:colOff>3595799</xdr:colOff>
      <xdr:row>21</xdr:row>
      <xdr:rowOff>431135</xdr:rowOff>
    </xdr:to>
    <xdr:pic>
      <xdr:nvPicPr>
        <xdr:cNvPr id="13" name="Imagem 12">
          <a:extLst>
            <a:ext uri="{FF2B5EF4-FFF2-40B4-BE49-F238E27FC236}">
              <a16:creationId xmlns:a16="http://schemas.microsoft.com/office/drawing/2014/main" id="{138BF783-EE6A-4B10-95E5-17EAEE5D0FCC}"/>
            </a:ext>
          </a:extLst>
        </xdr:cNvPr>
        <xdr:cNvPicPr>
          <a:picLocks noChangeAspect="1"/>
        </xdr:cNvPicPr>
      </xdr:nvPicPr>
      <xdr:blipFill>
        <a:blip xmlns:r="http://schemas.openxmlformats.org/officeDocument/2006/relationships" r:embed="rId12"/>
        <a:stretch>
          <a:fillRect/>
        </a:stretch>
      </xdr:blipFill>
      <xdr:spPr>
        <a:xfrm flipH="1">
          <a:off x="2000249" y="4029332"/>
          <a:ext cx="0" cy="164178"/>
        </a:xfrm>
        <a:prstGeom prst="rect">
          <a:avLst/>
        </a:prstGeom>
      </xdr:spPr>
    </xdr:pic>
    <xdr:clientData/>
  </xdr:twoCellAnchor>
  <xdr:twoCellAnchor>
    <xdr:from>
      <xdr:col>2</xdr:col>
      <xdr:colOff>3315988</xdr:colOff>
      <xdr:row>9</xdr:row>
      <xdr:rowOff>84102</xdr:rowOff>
    </xdr:from>
    <xdr:to>
      <xdr:col>2</xdr:col>
      <xdr:colOff>3652486</xdr:colOff>
      <xdr:row>9</xdr:row>
      <xdr:rowOff>432795</xdr:rowOff>
    </xdr:to>
    <xdr:pic>
      <xdr:nvPicPr>
        <xdr:cNvPr id="14" name="Imagem 13">
          <a:extLst>
            <a:ext uri="{FF2B5EF4-FFF2-40B4-BE49-F238E27FC236}">
              <a16:creationId xmlns:a16="http://schemas.microsoft.com/office/drawing/2014/main" id="{1F76D528-063B-42D6-83D9-ADE4906C2299}"/>
            </a:ext>
          </a:extLst>
        </xdr:cNvPr>
        <xdr:cNvPicPr>
          <a:picLocks noChangeAspect="1"/>
        </xdr:cNvPicPr>
      </xdr:nvPicPr>
      <xdr:blipFill>
        <a:blip xmlns:r="http://schemas.openxmlformats.org/officeDocument/2006/relationships" r:embed="rId13"/>
        <a:stretch>
          <a:fillRect/>
        </a:stretch>
      </xdr:blipFill>
      <xdr:spPr>
        <a:xfrm>
          <a:off x="4316113" y="5008527"/>
          <a:ext cx="336498" cy="348693"/>
        </a:xfrm>
        <a:prstGeom prst="rect">
          <a:avLst/>
        </a:prstGeom>
      </xdr:spPr>
    </xdr:pic>
    <xdr:clientData/>
  </xdr:twoCellAnchor>
  <xdr:twoCellAnchor>
    <xdr:from>
      <xdr:col>2</xdr:col>
      <xdr:colOff>3325308</xdr:colOff>
      <xdr:row>10</xdr:row>
      <xdr:rowOff>78648</xdr:rowOff>
    </xdr:from>
    <xdr:to>
      <xdr:col>2</xdr:col>
      <xdr:colOff>3637145</xdr:colOff>
      <xdr:row>10</xdr:row>
      <xdr:rowOff>381554</xdr:rowOff>
    </xdr:to>
    <xdr:pic>
      <xdr:nvPicPr>
        <xdr:cNvPr id="15" name="Imagem 14">
          <a:extLst>
            <a:ext uri="{FF2B5EF4-FFF2-40B4-BE49-F238E27FC236}">
              <a16:creationId xmlns:a16="http://schemas.microsoft.com/office/drawing/2014/main" id="{C44F2D77-4E56-4233-98F3-D4DBAA499DF4}"/>
            </a:ext>
          </a:extLst>
        </xdr:cNvPr>
        <xdr:cNvPicPr>
          <a:picLocks noChangeAspect="1"/>
        </xdr:cNvPicPr>
      </xdr:nvPicPr>
      <xdr:blipFill>
        <a:blip xmlns:r="http://schemas.openxmlformats.org/officeDocument/2006/relationships" r:embed="rId14"/>
        <a:stretch>
          <a:fillRect/>
        </a:stretch>
      </xdr:blipFill>
      <xdr:spPr>
        <a:xfrm>
          <a:off x="4325433" y="5507898"/>
          <a:ext cx="311837" cy="302906"/>
        </a:xfrm>
        <a:prstGeom prst="rect">
          <a:avLst/>
        </a:prstGeom>
      </xdr:spPr>
    </xdr:pic>
    <xdr:clientData/>
  </xdr:twoCellAnchor>
  <xdr:twoCellAnchor>
    <xdr:from>
      <xdr:col>2</xdr:col>
      <xdr:colOff>3230778</xdr:colOff>
      <xdr:row>7</xdr:row>
      <xdr:rowOff>158564</xdr:rowOff>
    </xdr:from>
    <xdr:to>
      <xdr:col>2</xdr:col>
      <xdr:colOff>3705226</xdr:colOff>
      <xdr:row>7</xdr:row>
      <xdr:rowOff>643409</xdr:rowOff>
    </xdr:to>
    <xdr:pic>
      <xdr:nvPicPr>
        <xdr:cNvPr id="16" name="Imagem 15">
          <a:extLst>
            <a:ext uri="{FF2B5EF4-FFF2-40B4-BE49-F238E27FC236}">
              <a16:creationId xmlns:a16="http://schemas.microsoft.com/office/drawing/2014/main" id="{E057957E-D3CB-4B7C-B8D5-236CC35C029F}"/>
            </a:ext>
          </a:extLst>
        </xdr:cNvPr>
        <xdr:cNvPicPr>
          <a:picLocks noChangeAspect="1"/>
        </xdr:cNvPicPr>
      </xdr:nvPicPr>
      <xdr:blipFill>
        <a:blip xmlns:r="http://schemas.openxmlformats.org/officeDocument/2006/relationships" r:embed="rId15"/>
        <a:stretch>
          <a:fillRect/>
        </a:stretch>
      </xdr:blipFill>
      <xdr:spPr>
        <a:xfrm>
          <a:off x="4230903" y="3892364"/>
          <a:ext cx="474448" cy="484845"/>
        </a:xfrm>
        <a:prstGeom prst="rect">
          <a:avLst/>
        </a:prstGeom>
      </xdr:spPr>
    </xdr:pic>
    <xdr:clientData/>
  </xdr:twoCellAnchor>
  <xdr:twoCellAnchor>
    <xdr:from>
      <xdr:col>2</xdr:col>
      <xdr:colOff>3290501</xdr:colOff>
      <xdr:row>11</xdr:row>
      <xdr:rowOff>60843</xdr:rowOff>
    </xdr:from>
    <xdr:to>
      <xdr:col>2</xdr:col>
      <xdr:colOff>3632824</xdr:colOff>
      <xdr:row>11</xdr:row>
      <xdr:rowOff>385980</xdr:rowOff>
    </xdr:to>
    <xdr:pic>
      <xdr:nvPicPr>
        <xdr:cNvPr id="17" name="Imagem 16">
          <a:extLst>
            <a:ext uri="{FF2B5EF4-FFF2-40B4-BE49-F238E27FC236}">
              <a16:creationId xmlns:a16="http://schemas.microsoft.com/office/drawing/2014/main" id="{6ED1B5C1-494A-4C48-BF64-9C64FBCA9B0A}"/>
            </a:ext>
          </a:extLst>
        </xdr:cNvPr>
        <xdr:cNvPicPr>
          <a:picLocks noChangeAspect="1"/>
        </xdr:cNvPicPr>
      </xdr:nvPicPr>
      <xdr:blipFill>
        <a:blip xmlns:r="http://schemas.openxmlformats.org/officeDocument/2006/relationships" r:embed="rId16"/>
        <a:stretch>
          <a:fillRect/>
        </a:stretch>
      </xdr:blipFill>
      <xdr:spPr>
        <a:xfrm>
          <a:off x="2004626" y="2156343"/>
          <a:ext cx="0" cy="125112"/>
        </a:xfrm>
        <a:prstGeom prst="rect">
          <a:avLst/>
        </a:prstGeom>
      </xdr:spPr>
    </xdr:pic>
    <xdr:clientData/>
  </xdr:twoCellAnchor>
  <xdr:twoCellAnchor>
    <xdr:from>
      <xdr:col>2</xdr:col>
      <xdr:colOff>3348683</xdr:colOff>
      <xdr:row>12</xdr:row>
      <xdr:rowOff>19307</xdr:rowOff>
    </xdr:from>
    <xdr:to>
      <xdr:col>2</xdr:col>
      <xdr:colOff>3595148</xdr:colOff>
      <xdr:row>12</xdr:row>
      <xdr:rowOff>301041</xdr:rowOff>
    </xdr:to>
    <xdr:pic>
      <xdr:nvPicPr>
        <xdr:cNvPr id="18" name="Imagem 17">
          <a:extLst>
            <a:ext uri="{FF2B5EF4-FFF2-40B4-BE49-F238E27FC236}">
              <a16:creationId xmlns:a16="http://schemas.microsoft.com/office/drawing/2014/main" id="{D09C2D36-4693-4FA1-9167-D082129D7C03}"/>
            </a:ext>
          </a:extLst>
        </xdr:cNvPr>
        <xdr:cNvPicPr>
          <a:picLocks noChangeAspect="1"/>
        </xdr:cNvPicPr>
      </xdr:nvPicPr>
      <xdr:blipFill>
        <a:blip xmlns:r="http://schemas.openxmlformats.org/officeDocument/2006/relationships" r:embed="rId17"/>
        <a:stretch>
          <a:fillRect/>
        </a:stretch>
      </xdr:blipFill>
      <xdr:spPr>
        <a:xfrm>
          <a:off x="1996133" y="2305307"/>
          <a:ext cx="8340" cy="167434"/>
        </a:xfrm>
        <a:prstGeom prst="rect">
          <a:avLst/>
        </a:prstGeom>
      </xdr:spPr>
    </xdr:pic>
    <xdr:clientData/>
  </xdr:twoCellAnchor>
  <xdr:twoCellAnchor>
    <xdr:from>
      <xdr:col>2</xdr:col>
      <xdr:colOff>3264758</xdr:colOff>
      <xdr:row>23</xdr:row>
      <xdr:rowOff>38614</xdr:rowOff>
    </xdr:from>
    <xdr:to>
      <xdr:col>2</xdr:col>
      <xdr:colOff>3603031</xdr:colOff>
      <xdr:row>23</xdr:row>
      <xdr:rowOff>415429</xdr:rowOff>
    </xdr:to>
    <xdr:pic>
      <xdr:nvPicPr>
        <xdr:cNvPr id="19" name="Imagem 18">
          <a:extLst>
            <a:ext uri="{FF2B5EF4-FFF2-40B4-BE49-F238E27FC236}">
              <a16:creationId xmlns:a16="http://schemas.microsoft.com/office/drawing/2014/main" id="{024BF3E6-C014-443E-A980-9A8DCA390B15}"/>
            </a:ext>
          </a:extLst>
        </xdr:cNvPr>
        <xdr:cNvPicPr>
          <a:picLocks noChangeAspect="1"/>
        </xdr:cNvPicPr>
      </xdr:nvPicPr>
      <xdr:blipFill>
        <a:blip xmlns:r="http://schemas.openxmlformats.org/officeDocument/2006/relationships" r:embed="rId18"/>
        <a:stretch>
          <a:fillRect/>
        </a:stretch>
      </xdr:blipFill>
      <xdr:spPr>
        <a:xfrm>
          <a:off x="1997933" y="4420114"/>
          <a:ext cx="4898" cy="148215"/>
        </a:xfrm>
        <a:prstGeom prst="rect">
          <a:avLst/>
        </a:prstGeom>
      </xdr:spPr>
    </xdr:pic>
    <xdr:clientData/>
  </xdr:twoCellAnchor>
  <xdr:twoCellAnchor>
    <xdr:from>
      <xdr:col>2</xdr:col>
      <xdr:colOff>3295421</xdr:colOff>
      <xdr:row>14</xdr:row>
      <xdr:rowOff>73813</xdr:rowOff>
    </xdr:from>
    <xdr:to>
      <xdr:col>2</xdr:col>
      <xdr:colOff>3695700</xdr:colOff>
      <xdr:row>14</xdr:row>
      <xdr:rowOff>447675</xdr:rowOff>
    </xdr:to>
    <xdr:pic>
      <xdr:nvPicPr>
        <xdr:cNvPr id="20" name="Imagem 19">
          <a:extLst>
            <a:ext uri="{FF2B5EF4-FFF2-40B4-BE49-F238E27FC236}">
              <a16:creationId xmlns:a16="http://schemas.microsoft.com/office/drawing/2014/main" id="{5DB1B9A5-5FCB-4836-8114-7E1A68B65E37}"/>
            </a:ext>
          </a:extLst>
        </xdr:cNvPr>
        <xdr:cNvPicPr>
          <a:picLocks noChangeAspect="1"/>
        </xdr:cNvPicPr>
      </xdr:nvPicPr>
      <xdr:blipFill>
        <a:blip xmlns:r="http://schemas.openxmlformats.org/officeDocument/2006/relationships" r:embed="rId19"/>
        <a:stretch>
          <a:fillRect/>
        </a:stretch>
      </xdr:blipFill>
      <xdr:spPr>
        <a:xfrm>
          <a:off x="4295546" y="7693813"/>
          <a:ext cx="400279" cy="373862"/>
        </a:xfrm>
        <a:prstGeom prst="rect">
          <a:avLst/>
        </a:prstGeom>
      </xdr:spPr>
    </xdr:pic>
    <xdr:clientData/>
  </xdr:twoCellAnchor>
  <xdr:twoCellAnchor>
    <xdr:from>
      <xdr:col>2</xdr:col>
      <xdr:colOff>3404544</xdr:colOff>
      <xdr:row>5</xdr:row>
      <xdr:rowOff>72453</xdr:rowOff>
    </xdr:from>
    <xdr:to>
      <xdr:col>2</xdr:col>
      <xdr:colOff>3733800</xdr:colOff>
      <xdr:row>5</xdr:row>
      <xdr:rowOff>423453</xdr:rowOff>
    </xdr:to>
    <xdr:pic>
      <xdr:nvPicPr>
        <xdr:cNvPr id="21" name="Imagem 20">
          <a:extLst>
            <a:ext uri="{FF2B5EF4-FFF2-40B4-BE49-F238E27FC236}">
              <a16:creationId xmlns:a16="http://schemas.microsoft.com/office/drawing/2014/main" id="{6562C2AE-17F4-421F-8834-B72F4C8C581D}"/>
            </a:ext>
          </a:extLst>
        </xdr:cNvPr>
        <xdr:cNvPicPr>
          <a:picLocks noChangeAspect="1"/>
        </xdr:cNvPicPr>
      </xdr:nvPicPr>
      <xdr:blipFill>
        <a:blip xmlns:r="http://schemas.openxmlformats.org/officeDocument/2006/relationships" r:embed="rId20"/>
        <a:stretch>
          <a:fillRect/>
        </a:stretch>
      </xdr:blipFill>
      <xdr:spPr>
        <a:xfrm>
          <a:off x="4404669" y="2796603"/>
          <a:ext cx="329256" cy="351000"/>
        </a:xfrm>
        <a:prstGeom prst="rect">
          <a:avLst/>
        </a:prstGeom>
      </xdr:spPr>
    </xdr:pic>
    <xdr:clientData/>
  </xdr:twoCellAnchor>
  <xdr:twoCellAnchor>
    <xdr:from>
      <xdr:col>2</xdr:col>
      <xdr:colOff>3181350</xdr:colOff>
      <xdr:row>6</xdr:row>
      <xdr:rowOff>85725</xdr:rowOff>
    </xdr:from>
    <xdr:to>
      <xdr:col>2</xdr:col>
      <xdr:colOff>3459552</xdr:colOff>
      <xdr:row>6</xdr:row>
      <xdr:rowOff>467068</xdr:rowOff>
    </xdr:to>
    <xdr:pic>
      <xdr:nvPicPr>
        <xdr:cNvPr id="22" name="Imagem 21">
          <a:extLst>
            <a:ext uri="{FF2B5EF4-FFF2-40B4-BE49-F238E27FC236}">
              <a16:creationId xmlns:a16="http://schemas.microsoft.com/office/drawing/2014/main" id="{DB1718CF-79CC-4E03-AF33-7C18799F191D}"/>
            </a:ext>
          </a:extLst>
        </xdr:cNvPr>
        <xdr:cNvPicPr>
          <a:picLocks noChangeAspect="1"/>
        </xdr:cNvPicPr>
      </xdr:nvPicPr>
      <xdr:blipFill>
        <a:blip xmlns:r="http://schemas.openxmlformats.org/officeDocument/2006/relationships" r:embed="rId21"/>
        <a:stretch>
          <a:fillRect/>
        </a:stretch>
      </xdr:blipFill>
      <xdr:spPr>
        <a:xfrm>
          <a:off x="4181475" y="3314700"/>
          <a:ext cx="278202" cy="381343"/>
        </a:xfrm>
        <a:prstGeom prst="rect">
          <a:avLst/>
        </a:prstGeom>
      </xdr:spPr>
    </xdr:pic>
    <xdr:clientData/>
  </xdr:twoCellAnchor>
  <xdr:twoCellAnchor>
    <xdr:from>
      <xdr:col>2</xdr:col>
      <xdr:colOff>3133726</xdr:colOff>
      <xdr:row>25</xdr:row>
      <xdr:rowOff>38101</xdr:rowOff>
    </xdr:from>
    <xdr:to>
      <xdr:col>2</xdr:col>
      <xdr:colOff>3533775</xdr:colOff>
      <xdr:row>25</xdr:row>
      <xdr:rowOff>438150</xdr:rowOff>
    </xdr:to>
    <xdr:pic>
      <xdr:nvPicPr>
        <xdr:cNvPr id="23" name="Imagem 22" descr="https://dgcarrinhos.com/loja/image/cache/catalog/Tambores%20e%20Cilindros/Galoes%20de%20agua/T225-500x500.jpg">
          <a:extLst>
            <a:ext uri="{FF2B5EF4-FFF2-40B4-BE49-F238E27FC236}">
              <a16:creationId xmlns:a16="http://schemas.microsoft.com/office/drawing/2014/main" id="{F17128EE-221C-4ACA-B288-BBD579FEB255}"/>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000251" y="4800601"/>
          <a:ext cx="0" cy="152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3202515</xdr:colOff>
      <xdr:row>26</xdr:row>
      <xdr:rowOff>203198</xdr:rowOff>
    </xdr:from>
    <xdr:to>
      <xdr:col>2</xdr:col>
      <xdr:colOff>3776450</xdr:colOff>
      <xdr:row>26</xdr:row>
      <xdr:rowOff>878416</xdr:rowOff>
    </xdr:to>
    <xdr:pic>
      <xdr:nvPicPr>
        <xdr:cNvPr id="24" name="Imagem 23" descr="C:\Users\marcelo.mhy\AppData\Local\Temp\{09E46239-FADB-4972-A93F-92979969D02A}.tmp">
          <a:extLst>
            <a:ext uri="{FF2B5EF4-FFF2-40B4-BE49-F238E27FC236}">
              <a16:creationId xmlns:a16="http://schemas.microsoft.com/office/drawing/2014/main" id="{C5363F80-A1D8-415C-AF47-015FB0C7E98A}"/>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002365" y="5146673"/>
          <a:ext cx="243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3067050</xdr:colOff>
      <xdr:row>27</xdr:row>
      <xdr:rowOff>133350</xdr:rowOff>
    </xdr:from>
    <xdr:to>
      <xdr:col>2</xdr:col>
      <xdr:colOff>3665763</xdr:colOff>
      <xdr:row>27</xdr:row>
      <xdr:rowOff>552449</xdr:rowOff>
    </xdr:to>
    <xdr:pic>
      <xdr:nvPicPr>
        <xdr:cNvPr id="25" name="Imagem 24" descr="C:\Users\marcelo.mhy\AppData\Local\Temp\{E2A4A992-BB4E-4B14-B6F1-1D8268700CF9}.tmp">
          <a:extLst>
            <a:ext uri="{FF2B5EF4-FFF2-40B4-BE49-F238E27FC236}">
              <a16:creationId xmlns:a16="http://schemas.microsoft.com/office/drawing/2014/main" id="{F9657436-336E-4C02-95E8-76D4C84A06AC}"/>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000250" y="5276850"/>
          <a:ext cx="0" cy="57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3209925</xdr:colOff>
      <xdr:row>28</xdr:row>
      <xdr:rowOff>25069</xdr:rowOff>
    </xdr:from>
    <xdr:to>
      <xdr:col>2</xdr:col>
      <xdr:colOff>3580017</xdr:colOff>
      <xdr:row>28</xdr:row>
      <xdr:rowOff>371475</xdr:rowOff>
    </xdr:to>
    <xdr:pic>
      <xdr:nvPicPr>
        <xdr:cNvPr id="27" name="Imagem 26" descr="C:\Users\marcelo.mhy\AppData\Local\Temp\{0E775E97-A0F5-4688-8D84-93DB25C85DD0}.tmp">
          <a:extLst>
            <a:ext uri="{FF2B5EF4-FFF2-40B4-BE49-F238E27FC236}">
              <a16:creationId xmlns:a16="http://schemas.microsoft.com/office/drawing/2014/main" id="{9C31F7F9-5A8C-49E3-86F2-FD0F17B3C1A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000250" y="5549569"/>
          <a:ext cx="0" cy="165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3255112</xdr:colOff>
      <xdr:row>29</xdr:row>
      <xdr:rowOff>114300</xdr:rowOff>
    </xdr:from>
    <xdr:to>
      <xdr:col>2</xdr:col>
      <xdr:colOff>3562350</xdr:colOff>
      <xdr:row>29</xdr:row>
      <xdr:rowOff>571500</xdr:rowOff>
    </xdr:to>
    <xdr:pic>
      <xdr:nvPicPr>
        <xdr:cNvPr id="28" name="Imagem 27" descr="C:\Users\marcelo.mhy\AppData\Local\Temp\{C3D718A3-2BC1-4DEF-B8FE-DD1835DC1EAC}.tmp">
          <a:extLst>
            <a:ext uri="{FF2B5EF4-FFF2-40B4-BE49-F238E27FC236}">
              <a16:creationId xmlns:a16="http://schemas.microsoft.com/office/drawing/2014/main" id="{3FF2ED0B-AF37-4A66-93DA-FA7DD0DFD11A}"/>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997812" y="5829300"/>
          <a:ext cx="2438"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3267076</xdr:colOff>
      <xdr:row>30</xdr:row>
      <xdr:rowOff>32658</xdr:rowOff>
    </xdr:from>
    <xdr:to>
      <xdr:col>2</xdr:col>
      <xdr:colOff>3638550</xdr:colOff>
      <xdr:row>30</xdr:row>
      <xdr:rowOff>542924</xdr:rowOff>
    </xdr:to>
    <xdr:pic>
      <xdr:nvPicPr>
        <xdr:cNvPr id="29" name="Imagem 28" descr="C:\Users\marcelo.mhy\AppData\Local\Temp\{A0324DC9-7253-4C52-928E-5BC8EE7AE2B5}.tmp">
          <a:extLst>
            <a:ext uri="{FF2B5EF4-FFF2-40B4-BE49-F238E27FC236}">
              <a16:creationId xmlns:a16="http://schemas.microsoft.com/office/drawing/2014/main" id="{0824FEAE-2021-4144-961B-74265C88C728}"/>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000251" y="5938158"/>
          <a:ext cx="0" cy="157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0</xdr:colOff>
      <xdr:row>39</xdr:row>
      <xdr:rowOff>295275</xdr:rowOff>
    </xdr:from>
    <xdr:ext cx="1295400" cy="1295400"/>
    <xdr:sp macro="" textlink="">
      <xdr:nvSpPr>
        <xdr:cNvPr id="30" name="AutoShape 1" descr="C:\Users\marcelo.mhy\AppData\Local\Temp\{5A544519-5603-4E17-A75E-95CC17CEA69C}.tmp">
          <a:extLst>
            <a:ext uri="{FF2B5EF4-FFF2-40B4-BE49-F238E27FC236}">
              <a16:creationId xmlns:a16="http://schemas.microsoft.com/office/drawing/2014/main" id="{FC058901-8977-4DD4-850C-B5714034E1D5}"/>
            </a:ext>
          </a:extLst>
        </xdr:cNvPr>
        <xdr:cNvSpPr>
          <a:spLocks noChangeAspect="1" noChangeArrowheads="1"/>
        </xdr:cNvSpPr>
      </xdr:nvSpPr>
      <xdr:spPr bwMode="auto">
        <a:xfrm>
          <a:off x="11334750" y="7810500"/>
          <a:ext cx="1295400" cy="1295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xdr:col>
      <xdr:colOff>3352800</xdr:colOff>
      <xdr:row>40</xdr:row>
      <xdr:rowOff>47625</xdr:rowOff>
    </xdr:from>
    <xdr:to>
      <xdr:col>2</xdr:col>
      <xdr:colOff>3828455</xdr:colOff>
      <xdr:row>40</xdr:row>
      <xdr:rowOff>561380</xdr:rowOff>
    </xdr:to>
    <xdr:pic>
      <xdr:nvPicPr>
        <xdr:cNvPr id="31" name="Imagem 30">
          <a:extLst>
            <a:ext uri="{FF2B5EF4-FFF2-40B4-BE49-F238E27FC236}">
              <a16:creationId xmlns:a16="http://schemas.microsoft.com/office/drawing/2014/main" id="{B7B5F222-9AC8-458A-A11C-E3C925EC9DD7}"/>
            </a:ext>
          </a:extLst>
        </xdr:cNvPr>
        <xdr:cNvPicPr>
          <a:picLocks noChangeAspect="1"/>
        </xdr:cNvPicPr>
      </xdr:nvPicPr>
      <xdr:blipFill>
        <a:blip xmlns:r="http://schemas.openxmlformats.org/officeDocument/2006/relationships" r:embed="rId28"/>
        <a:stretch>
          <a:fillRect/>
        </a:stretch>
      </xdr:blipFill>
      <xdr:spPr>
        <a:xfrm>
          <a:off x="2000250" y="7858125"/>
          <a:ext cx="0" cy="142280"/>
        </a:xfrm>
        <a:prstGeom prst="rect">
          <a:avLst/>
        </a:prstGeom>
      </xdr:spPr>
    </xdr:pic>
    <xdr:clientData/>
  </xdr:twoCellAnchor>
  <xdr:twoCellAnchor>
    <xdr:from>
      <xdr:col>2</xdr:col>
      <xdr:colOff>3352116</xdr:colOff>
      <xdr:row>18</xdr:row>
      <xdr:rowOff>51485</xdr:rowOff>
    </xdr:from>
    <xdr:to>
      <xdr:col>2</xdr:col>
      <xdr:colOff>3731793</xdr:colOff>
      <xdr:row>18</xdr:row>
      <xdr:rowOff>376929</xdr:rowOff>
    </xdr:to>
    <xdr:pic>
      <xdr:nvPicPr>
        <xdr:cNvPr id="32" name="Imagem 31">
          <a:extLst>
            <a:ext uri="{FF2B5EF4-FFF2-40B4-BE49-F238E27FC236}">
              <a16:creationId xmlns:a16="http://schemas.microsoft.com/office/drawing/2014/main" id="{F45C8054-0040-450D-81C3-CE8B789F8289}"/>
            </a:ext>
          </a:extLst>
        </xdr:cNvPr>
        <xdr:cNvPicPr>
          <a:picLocks noChangeAspect="1"/>
        </xdr:cNvPicPr>
      </xdr:nvPicPr>
      <xdr:blipFill>
        <a:blip xmlns:r="http://schemas.openxmlformats.org/officeDocument/2006/relationships" r:embed="rId8"/>
        <a:stretch>
          <a:fillRect/>
        </a:stretch>
      </xdr:blipFill>
      <xdr:spPr>
        <a:xfrm>
          <a:off x="1999566" y="3480485"/>
          <a:ext cx="0" cy="134944"/>
        </a:xfrm>
        <a:prstGeom prst="rect">
          <a:avLst/>
        </a:prstGeom>
      </xdr:spPr>
    </xdr:pic>
    <xdr:clientData/>
  </xdr:twoCellAnchor>
  <xdr:twoCellAnchor>
    <xdr:from>
      <xdr:col>2</xdr:col>
      <xdr:colOff>3181350</xdr:colOff>
      <xdr:row>2</xdr:row>
      <xdr:rowOff>79437</xdr:rowOff>
    </xdr:from>
    <xdr:to>
      <xdr:col>2</xdr:col>
      <xdr:colOff>3638550</xdr:colOff>
      <xdr:row>2</xdr:row>
      <xdr:rowOff>456628</xdr:rowOff>
    </xdr:to>
    <xdr:pic>
      <xdr:nvPicPr>
        <xdr:cNvPr id="33" name="Imagem 32" descr="C:\Users\marcelo.mhy\Downloads\ponto biometrico.jpg">
          <a:extLst>
            <a:ext uri="{FF2B5EF4-FFF2-40B4-BE49-F238E27FC236}">
              <a16:creationId xmlns:a16="http://schemas.microsoft.com/office/drawing/2014/main" id="{B43A22D2-D3EE-430C-B1EE-871761764887}"/>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000250" y="460437"/>
          <a:ext cx="0" cy="110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2900795</xdr:colOff>
      <xdr:row>31</xdr:row>
      <xdr:rowOff>295274</xdr:rowOff>
    </xdr:from>
    <xdr:to>
      <xdr:col>2</xdr:col>
      <xdr:colOff>3571875</xdr:colOff>
      <xdr:row>31</xdr:row>
      <xdr:rowOff>590549</xdr:rowOff>
    </xdr:to>
    <xdr:pic>
      <xdr:nvPicPr>
        <xdr:cNvPr id="34" name="Imagem 33" descr="C:\Users\marcelo.mhy\Downloads\TESOURA PARA CERCA VIVA.jpg">
          <a:extLst>
            <a:ext uri="{FF2B5EF4-FFF2-40B4-BE49-F238E27FC236}">
              <a16:creationId xmlns:a16="http://schemas.microsoft.com/office/drawing/2014/main" id="{D8F2B2CC-77D2-4B9E-85CA-3C5D2372BD8D}"/>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995920" y="6286499"/>
          <a:ext cx="433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3145081</xdr:colOff>
      <xdr:row>32</xdr:row>
      <xdr:rowOff>114299</xdr:rowOff>
    </xdr:from>
    <xdr:to>
      <xdr:col>2</xdr:col>
      <xdr:colOff>3836193</xdr:colOff>
      <xdr:row>32</xdr:row>
      <xdr:rowOff>581024</xdr:rowOff>
    </xdr:to>
    <xdr:pic>
      <xdr:nvPicPr>
        <xdr:cNvPr id="35" name="Imagem 34" descr="C:\Users\marcelo.mhy\Downloads\PICARETA PONTA PA PARA JARDINAGEM.jpg">
          <a:extLst>
            <a:ext uri="{FF2B5EF4-FFF2-40B4-BE49-F238E27FC236}">
              <a16:creationId xmlns:a16="http://schemas.microsoft.com/office/drawing/2014/main" id="{0DBEB47A-9202-4CEE-82E7-FE1E3D7D4B99}"/>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02081" y="6400799"/>
          <a:ext cx="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3066036</xdr:colOff>
      <xdr:row>33</xdr:row>
      <xdr:rowOff>123825</xdr:rowOff>
    </xdr:from>
    <xdr:to>
      <xdr:col>2</xdr:col>
      <xdr:colOff>3457574</xdr:colOff>
      <xdr:row>33</xdr:row>
      <xdr:rowOff>561975</xdr:rowOff>
    </xdr:to>
    <xdr:pic>
      <xdr:nvPicPr>
        <xdr:cNvPr id="36" name="Imagem 35" descr="C:\Users\marcelo.mhy\AppData\Local\Temp\{5553055F-2333-4857-B21D-C4BCB01BB69D}.tmp">
          <a:extLst>
            <a:ext uri="{FF2B5EF4-FFF2-40B4-BE49-F238E27FC236}">
              <a16:creationId xmlns:a16="http://schemas.microsoft.com/office/drawing/2014/main" id="{D957DC75-C3E7-4573-9AD8-F31FDAC0A63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999236" y="6600825"/>
          <a:ext cx="1013"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3114676</xdr:colOff>
      <xdr:row>34</xdr:row>
      <xdr:rowOff>47624</xdr:rowOff>
    </xdr:from>
    <xdr:to>
      <xdr:col>2</xdr:col>
      <xdr:colOff>3733800</xdr:colOff>
      <xdr:row>34</xdr:row>
      <xdr:rowOff>666748</xdr:rowOff>
    </xdr:to>
    <xdr:pic>
      <xdr:nvPicPr>
        <xdr:cNvPr id="37" name="Imagem 36" descr="C:\Users\marcelo.mhy\AppData\Local\Temp\{DB855CCA-9F41-48E7-950B-15D9B1CA15F8}.tmp">
          <a:extLst>
            <a:ext uri="{FF2B5EF4-FFF2-40B4-BE49-F238E27FC236}">
              <a16:creationId xmlns:a16="http://schemas.microsoft.com/office/drawing/2014/main" id="{3012C76A-CBA2-405D-9D1E-51D3C9F79EE6}"/>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000251" y="6715124"/>
          <a:ext cx="0" cy="142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3448049</xdr:colOff>
      <xdr:row>35</xdr:row>
      <xdr:rowOff>66674</xdr:rowOff>
    </xdr:from>
    <xdr:to>
      <xdr:col>2</xdr:col>
      <xdr:colOff>3609974</xdr:colOff>
      <xdr:row>35</xdr:row>
      <xdr:rowOff>587148</xdr:rowOff>
    </xdr:to>
    <xdr:pic>
      <xdr:nvPicPr>
        <xdr:cNvPr id="38" name="Imagem 37" descr="C:\Users\marcelo.mhy\Downloads\FACAO.jpg">
          <a:extLst>
            <a:ext uri="{FF2B5EF4-FFF2-40B4-BE49-F238E27FC236}">
              <a16:creationId xmlns:a16="http://schemas.microsoft.com/office/drawing/2014/main" id="{77299B91-7690-429A-A261-5802DC4CACDD}"/>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000249" y="6924674"/>
          <a:ext cx="0" cy="120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3228975</xdr:colOff>
      <xdr:row>45</xdr:row>
      <xdr:rowOff>475119</xdr:rowOff>
    </xdr:from>
    <xdr:to>
      <xdr:col>2</xdr:col>
      <xdr:colOff>3714749</xdr:colOff>
      <xdr:row>45</xdr:row>
      <xdr:rowOff>991658</xdr:rowOff>
    </xdr:to>
    <xdr:pic>
      <xdr:nvPicPr>
        <xdr:cNvPr id="39" name="Imagem 38" descr="C:\Users\marcelo.mhy\Downloads\CARRINHO TRIPLEX.jpg">
          <a:extLst>
            <a:ext uri="{FF2B5EF4-FFF2-40B4-BE49-F238E27FC236}">
              <a16:creationId xmlns:a16="http://schemas.microsoft.com/office/drawing/2014/main" id="{04A4398C-98E5-46DB-867B-248D85FE9D34}"/>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229100" y="27745194"/>
          <a:ext cx="485774" cy="516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3185583</xdr:colOff>
      <xdr:row>36</xdr:row>
      <xdr:rowOff>107068</xdr:rowOff>
    </xdr:from>
    <xdr:ext cx="582084" cy="588787"/>
    <xdr:pic>
      <xdr:nvPicPr>
        <xdr:cNvPr id="40" name="Imagem 39" descr="C:\Users\marcelo.mhy\Downloads\AMOLADOR LIMA.jpg">
          <a:extLst>
            <a:ext uri="{FF2B5EF4-FFF2-40B4-BE49-F238E27FC236}">
              <a16:creationId xmlns:a16="http://schemas.microsoft.com/office/drawing/2014/main" id="{87ABC6C4-3677-4219-A45D-6DF1B4BA60D9}"/>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004483" y="7155568"/>
          <a:ext cx="582084" cy="5887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2976940</xdr:colOff>
      <xdr:row>37</xdr:row>
      <xdr:rowOff>63500</xdr:rowOff>
    </xdr:from>
    <xdr:ext cx="801310" cy="504825"/>
    <xdr:pic>
      <xdr:nvPicPr>
        <xdr:cNvPr id="41" name="Imagem 40" descr="C:\Users\marcelo.mhy\Downloads\CAVADEIRA ARTICULADA.jpg">
          <a:extLst>
            <a:ext uri="{FF2B5EF4-FFF2-40B4-BE49-F238E27FC236}">
              <a16:creationId xmlns:a16="http://schemas.microsoft.com/office/drawing/2014/main" id="{8E2DAD1C-7245-4125-9948-E80AA4833A22}"/>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995865" y="7302500"/>
          <a:ext cx="801310"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2998777</xdr:colOff>
      <xdr:row>38</xdr:row>
      <xdr:rowOff>148166</xdr:rowOff>
    </xdr:from>
    <xdr:ext cx="831021" cy="518583"/>
    <xdr:pic>
      <xdr:nvPicPr>
        <xdr:cNvPr id="42" name="Imagem 41" descr="C:\Users\marcelo.mhy\Downloads\ENXADA.jpg">
          <a:extLst>
            <a:ext uri="{FF2B5EF4-FFF2-40B4-BE49-F238E27FC236}">
              <a16:creationId xmlns:a16="http://schemas.microsoft.com/office/drawing/2014/main" id="{EA22662C-7C19-497F-AEF1-8A6EA18DF0F8}"/>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998652" y="7577666"/>
          <a:ext cx="831021" cy="5185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3009650</xdr:colOff>
      <xdr:row>39</xdr:row>
      <xdr:rowOff>74083</xdr:rowOff>
    </xdr:from>
    <xdr:ext cx="662766" cy="581025"/>
    <xdr:pic>
      <xdr:nvPicPr>
        <xdr:cNvPr id="43" name="Imagem 42" descr="C:\Users\marcelo.mhy\Downloads\LAVADORA EXTRATORA.jpg">
          <a:extLst>
            <a:ext uri="{FF2B5EF4-FFF2-40B4-BE49-F238E27FC236}">
              <a16:creationId xmlns:a16="http://schemas.microsoft.com/office/drawing/2014/main" id="{1D5FFE4C-A382-4123-9B72-15880E91487A}"/>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000000" y="7694083"/>
          <a:ext cx="662766" cy="581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3039432</xdr:colOff>
      <xdr:row>41</xdr:row>
      <xdr:rowOff>63499</xdr:rowOff>
    </xdr:from>
    <xdr:ext cx="569484" cy="478366"/>
    <xdr:pic>
      <xdr:nvPicPr>
        <xdr:cNvPr id="44" name="Imagem 43" descr="C:\Users\marcelo.mhy\Downloads\ROÇADEIRA LATERAL.jpg">
          <a:extLst>
            <a:ext uri="{FF2B5EF4-FFF2-40B4-BE49-F238E27FC236}">
              <a16:creationId xmlns:a16="http://schemas.microsoft.com/office/drawing/2014/main" id="{85DD686D-2423-4437-A65F-10E6318F544D}"/>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01207" y="8064499"/>
          <a:ext cx="569484" cy="4783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3227917</xdr:colOff>
      <xdr:row>42</xdr:row>
      <xdr:rowOff>73767</xdr:rowOff>
    </xdr:from>
    <xdr:ext cx="478298" cy="444816"/>
    <xdr:pic>
      <xdr:nvPicPr>
        <xdr:cNvPr id="45" name="Imagem 44" descr="C:\Users\marcelo.mhy\Downloads\SOPRADOR.jpg">
          <a:extLst>
            <a:ext uri="{FF2B5EF4-FFF2-40B4-BE49-F238E27FC236}">
              <a16:creationId xmlns:a16="http://schemas.microsoft.com/office/drawing/2014/main" id="{EEE17455-DD00-4AF5-B6AA-E46100F2214F}"/>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999192" y="8265267"/>
          <a:ext cx="478298" cy="4448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3206750</xdr:colOff>
      <xdr:row>43</xdr:row>
      <xdr:rowOff>52917</xdr:rowOff>
    </xdr:from>
    <xdr:ext cx="486834" cy="486834"/>
    <xdr:pic>
      <xdr:nvPicPr>
        <xdr:cNvPr id="46" name="Imagem 45" descr="C:\Users\marcelo.mhy\Downloads\APARADOR CERCA.jpg">
          <a:extLst>
            <a:ext uri="{FF2B5EF4-FFF2-40B4-BE49-F238E27FC236}">
              <a16:creationId xmlns:a16="http://schemas.microsoft.com/office/drawing/2014/main" id="{EE4B6303-E65F-445A-BC25-368186A12A41}"/>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997075" y="8434917"/>
          <a:ext cx="486834" cy="4868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3324225</xdr:colOff>
      <xdr:row>44</xdr:row>
      <xdr:rowOff>209939</xdr:rowOff>
    </xdr:from>
    <xdr:ext cx="306836" cy="504436"/>
    <xdr:pic>
      <xdr:nvPicPr>
        <xdr:cNvPr id="47" name="Imagem 46" descr="C:\Users\marcelo.mhy\Downloads\PULVERIZADOR.jpg">
          <a:extLst>
            <a:ext uri="{FF2B5EF4-FFF2-40B4-BE49-F238E27FC236}">
              <a16:creationId xmlns:a16="http://schemas.microsoft.com/office/drawing/2014/main" id="{F1FE4737-27F7-45D4-9AAD-DBDD7027382C}"/>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4324350" y="26575139"/>
          <a:ext cx="306836" cy="504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18</xdr:col>
      <xdr:colOff>0</xdr:colOff>
      <xdr:row>39</xdr:row>
      <xdr:rowOff>295275</xdr:rowOff>
    </xdr:from>
    <xdr:ext cx="1295400" cy="1295400"/>
    <xdr:sp macro="" textlink="">
      <xdr:nvSpPr>
        <xdr:cNvPr id="48" name="AutoShape 1" descr="C:\Users\marcelo.mhy\AppData\Local\Temp\{5A544519-5603-4E17-A75E-95CC17CEA69C}.tmp">
          <a:extLst>
            <a:ext uri="{FF2B5EF4-FFF2-40B4-BE49-F238E27FC236}">
              <a16:creationId xmlns:a16="http://schemas.microsoft.com/office/drawing/2014/main" id="{F9ECD1D7-6F7A-4153-8B3A-E29EAF6687D0}"/>
            </a:ext>
          </a:extLst>
        </xdr:cNvPr>
        <xdr:cNvSpPr>
          <a:spLocks noChangeAspect="1" noChangeArrowheads="1"/>
        </xdr:cNvSpPr>
      </xdr:nvSpPr>
      <xdr:spPr bwMode="auto">
        <a:xfrm>
          <a:off x="13973175" y="23517225"/>
          <a:ext cx="1295400" cy="1295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2175322</xdr:colOff>
      <xdr:row>47</xdr:row>
      <xdr:rowOff>50318</xdr:rowOff>
    </xdr:from>
    <xdr:to>
      <xdr:col>3</xdr:col>
      <xdr:colOff>2619172</xdr:colOff>
      <xdr:row>47</xdr:row>
      <xdr:rowOff>495299</xdr:rowOff>
    </xdr:to>
    <xdr:pic>
      <xdr:nvPicPr>
        <xdr:cNvPr id="4" name="Imagem 3">
          <a:extLst>
            <a:ext uri="{FF2B5EF4-FFF2-40B4-BE49-F238E27FC236}">
              <a16:creationId xmlns:a16="http://schemas.microsoft.com/office/drawing/2014/main" id="{CFDFC96E-B7BD-4CCB-A012-8A51CCED68D8}"/>
            </a:ext>
          </a:extLst>
        </xdr:cNvPr>
        <xdr:cNvPicPr>
          <a:picLocks noChangeAspect="1"/>
        </xdr:cNvPicPr>
      </xdr:nvPicPr>
      <xdr:blipFill>
        <a:blip xmlns:r="http://schemas.openxmlformats.org/officeDocument/2006/relationships" r:embed="rId1"/>
        <a:stretch>
          <a:fillRect/>
        </a:stretch>
      </xdr:blipFill>
      <xdr:spPr>
        <a:xfrm>
          <a:off x="2670622" y="9956318"/>
          <a:ext cx="0" cy="140181"/>
        </a:xfrm>
        <a:prstGeom prst="rect">
          <a:avLst/>
        </a:prstGeom>
      </xdr:spPr>
    </xdr:pic>
    <xdr:clientData/>
  </xdr:twoCellAnchor>
  <xdr:twoCellAnchor>
    <xdr:from>
      <xdr:col>3</xdr:col>
      <xdr:colOff>2205037</xdr:colOff>
      <xdr:row>45</xdr:row>
      <xdr:rowOff>38099</xdr:rowOff>
    </xdr:from>
    <xdr:to>
      <xdr:col>3</xdr:col>
      <xdr:colOff>2643188</xdr:colOff>
      <xdr:row>45</xdr:row>
      <xdr:rowOff>476250</xdr:rowOff>
    </xdr:to>
    <xdr:pic>
      <xdr:nvPicPr>
        <xdr:cNvPr id="7" name="Imagem 6">
          <a:extLst>
            <a:ext uri="{FF2B5EF4-FFF2-40B4-BE49-F238E27FC236}">
              <a16:creationId xmlns:a16="http://schemas.microsoft.com/office/drawing/2014/main" id="{B02CED06-6E3E-41EC-A398-AE85294421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1762" y="8801099"/>
          <a:ext cx="0" cy="152401"/>
        </a:xfrm>
        <a:prstGeom prst="rect">
          <a:avLst/>
        </a:prstGeom>
      </xdr:spPr>
    </xdr:pic>
    <xdr:clientData/>
  </xdr:twoCellAnchor>
  <xdr:twoCellAnchor>
    <xdr:from>
      <xdr:col>3</xdr:col>
      <xdr:colOff>2105025</xdr:colOff>
      <xdr:row>41</xdr:row>
      <xdr:rowOff>57151</xdr:rowOff>
    </xdr:from>
    <xdr:to>
      <xdr:col>3</xdr:col>
      <xdr:colOff>2524125</xdr:colOff>
      <xdr:row>41</xdr:row>
      <xdr:rowOff>476251</xdr:rowOff>
    </xdr:to>
    <xdr:pic>
      <xdr:nvPicPr>
        <xdr:cNvPr id="8" name="Imagem 7">
          <a:extLst>
            <a:ext uri="{FF2B5EF4-FFF2-40B4-BE49-F238E27FC236}">
              <a16:creationId xmlns:a16="http://schemas.microsoft.com/office/drawing/2014/main" id="{98105F89-F680-4D40-9AEA-850E2CACD21C}"/>
            </a:ext>
          </a:extLst>
        </xdr:cNvPr>
        <xdr:cNvPicPr>
          <a:picLocks noChangeAspect="1"/>
        </xdr:cNvPicPr>
      </xdr:nvPicPr>
      <xdr:blipFill>
        <a:blip xmlns:r="http://schemas.openxmlformats.org/officeDocument/2006/relationships" r:embed="rId3"/>
        <a:stretch>
          <a:fillRect/>
        </a:stretch>
      </xdr:blipFill>
      <xdr:spPr>
        <a:xfrm>
          <a:off x="2667000" y="8058151"/>
          <a:ext cx="0" cy="133350"/>
        </a:xfrm>
        <a:prstGeom prst="rect">
          <a:avLst/>
        </a:prstGeom>
      </xdr:spPr>
    </xdr:pic>
    <xdr:clientData/>
  </xdr:twoCellAnchor>
  <xdr:twoCellAnchor>
    <xdr:from>
      <xdr:col>3</xdr:col>
      <xdr:colOff>2124074</xdr:colOff>
      <xdr:row>40</xdr:row>
      <xdr:rowOff>19051</xdr:rowOff>
    </xdr:from>
    <xdr:to>
      <xdr:col>3</xdr:col>
      <xdr:colOff>2552698</xdr:colOff>
      <xdr:row>40</xdr:row>
      <xdr:rowOff>443493</xdr:rowOff>
    </xdr:to>
    <xdr:pic>
      <xdr:nvPicPr>
        <xdr:cNvPr id="9" name="Imagem 8">
          <a:extLst>
            <a:ext uri="{FF2B5EF4-FFF2-40B4-BE49-F238E27FC236}">
              <a16:creationId xmlns:a16="http://schemas.microsoft.com/office/drawing/2014/main" id="{1CEE96F0-9858-4DD3-ABCC-97245CC56867}"/>
            </a:ext>
          </a:extLst>
        </xdr:cNvPr>
        <xdr:cNvPicPr>
          <a:picLocks noChangeAspect="1"/>
        </xdr:cNvPicPr>
      </xdr:nvPicPr>
      <xdr:blipFill>
        <a:blip xmlns:r="http://schemas.openxmlformats.org/officeDocument/2006/relationships" r:embed="rId4"/>
        <a:stretch>
          <a:fillRect/>
        </a:stretch>
      </xdr:blipFill>
      <xdr:spPr>
        <a:xfrm>
          <a:off x="2666999" y="7829551"/>
          <a:ext cx="0" cy="167267"/>
        </a:xfrm>
        <a:prstGeom prst="rect">
          <a:avLst/>
        </a:prstGeom>
      </xdr:spPr>
    </xdr:pic>
    <xdr:clientData/>
  </xdr:twoCellAnchor>
  <xdr:twoCellAnchor>
    <xdr:from>
      <xdr:col>3</xdr:col>
      <xdr:colOff>2085975</xdr:colOff>
      <xdr:row>39</xdr:row>
      <xdr:rowOff>9525</xdr:rowOff>
    </xdr:from>
    <xdr:to>
      <xdr:col>3</xdr:col>
      <xdr:colOff>2514600</xdr:colOff>
      <xdr:row>39</xdr:row>
      <xdr:rowOff>438150</xdr:rowOff>
    </xdr:to>
    <xdr:pic>
      <xdr:nvPicPr>
        <xdr:cNvPr id="10" name="Imagem 9">
          <a:extLst>
            <a:ext uri="{FF2B5EF4-FFF2-40B4-BE49-F238E27FC236}">
              <a16:creationId xmlns:a16="http://schemas.microsoft.com/office/drawing/2014/main" id="{A9286844-1038-48DD-ACEB-305E846805AD}"/>
            </a:ext>
          </a:extLst>
        </xdr:cNvPr>
        <xdr:cNvPicPr>
          <a:picLocks noChangeAspect="1"/>
        </xdr:cNvPicPr>
      </xdr:nvPicPr>
      <xdr:blipFill>
        <a:blip xmlns:r="http://schemas.openxmlformats.org/officeDocument/2006/relationships" r:embed="rId5"/>
        <a:stretch>
          <a:fillRect/>
        </a:stretch>
      </xdr:blipFill>
      <xdr:spPr>
        <a:xfrm>
          <a:off x="2667000" y="7629525"/>
          <a:ext cx="0" cy="180975"/>
        </a:xfrm>
        <a:prstGeom prst="rect">
          <a:avLst/>
        </a:prstGeom>
      </xdr:spPr>
    </xdr:pic>
    <xdr:clientData/>
  </xdr:twoCellAnchor>
  <xdr:twoCellAnchor>
    <xdr:from>
      <xdr:col>3</xdr:col>
      <xdr:colOff>2050447</xdr:colOff>
      <xdr:row>38</xdr:row>
      <xdr:rowOff>28574</xdr:rowOff>
    </xdr:from>
    <xdr:to>
      <xdr:col>3</xdr:col>
      <xdr:colOff>2581275</xdr:colOff>
      <xdr:row>38</xdr:row>
      <xdr:rowOff>509282</xdr:rowOff>
    </xdr:to>
    <xdr:pic>
      <xdr:nvPicPr>
        <xdr:cNvPr id="11" name="Imagem 10">
          <a:extLst>
            <a:ext uri="{FF2B5EF4-FFF2-40B4-BE49-F238E27FC236}">
              <a16:creationId xmlns:a16="http://schemas.microsoft.com/office/drawing/2014/main" id="{1E88CE07-CD00-4552-9DF3-8AD07E263522}"/>
            </a:ext>
          </a:extLst>
        </xdr:cNvPr>
        <xdr:cNvPicPr>
          <a:picLocks noChangeAspect="1"/>
        </xdr:cNvPicPr>
      </xdr:nvPicPr>
      <xdr:blipFill>
        <a:blip xmlns:r="http://schemas.openxmlformats.org/officeDocument/2006/relationships" r:embed="rId6"/>
        <a:stretch>
          <a:fillRect/>
        </a:stretch>
      </xdr:blipFill>
      <xdr:spPr>
        <a:xfrm>
          <a:off x="2669572" y="7458074"/>
          <a:ext cx="0" cy="166383"/>
        </a:xfrm>
        <a:prstGeom prst="rect">
          <a:avLst/>
        </a:prstGeom>
      </xdr:spPr>
    </xdr:pic>
    <xdr:clientData/>
  </xdr:twoCellAnchor>
  <xdr:twoCellAnchor>
    <xdr:from>
      <xdr:col>3</xdr:col>
      <xdr:colOff>2066926</xdr:colOff>
      <xdr:row>37</xdr:row>
      <xdr:rowOff>47624</xdr:rowOff>
    </xdr:from>
    <xdr:to>
      <xdr:col>3</xdr:col>
      <xdr:colOff>2544998</xdr:colOff>
      <xdr:row>37</xdr:row>
      <xdr:rowOff>514349</xdr:rowOff>
    </xdr:to>
    <xdr:pic>
      <xdr:nvPicPr>
        <xdr:cNvPr id="12" name="Imagem 11">
          <a:extLst>
            <a:ext uri="{FF2B5EF4-FFF2-40B4-BE49-F238E27FC236}">
              <a16:creationId xmlns:a16="http://schemas.microsoft.com/office/drawing/2014/main" id="{5C866F29-43F2-44A7-A5DC-D37FFE5AEFE0}"/>
            </a:ext>
          </a:extLst>
        </xdr:cNvPr>
        <xdr:cNvPicPr>
          <a:picLocks noChangeAspect="1"/>
        </xdr:cNvPicPr>
      </xdr:nvPicPr>
      <xdr:blipFill>
        <a:blip xmlns:r="http://schemas.openxmlformats.org/officeDocument/2006/relationships" r:embed="rId7"/>
        <a:stretch>
          <a:fillRect/>
        </a:stretch>
      </xdr:blipFill>
      <xdr:spPr>
        <a:xfrm>
          <a:off x="2667001" y="7286624"/>
          <a:ext cx="1822" cy="142875"/>
        </a:xfrm>
        <a:prstGeom prst="rect">
          <a:avLst/>
        </a:prstGeom>
      </xdr:spPr>
    </xdr:pic>
    <xdr:clientData/>
  </xdr:twoCellAnchor>
  <xdr:twoCellAnchor>
    <xdr:from>
      <xdr:col>3</xdr:col>
      <xdr:colOff>2009775</xdr:colOff>
      <xdr:row>36</xdr:row>
      <xdr:rowOff>19050</xdr:rowOff>
    </xdr:from>
    <xdr:to>
      <xdr:col>3</xdr:col>
      <xdr:colOff>2505075</xdr:colOff>
      <xdr:row>36</xdr:row>
      <xdr:rowOff>514350</xdr:rowOff>
    </xdr:to>
    <xdr:pic>
      <xdr:nvPicPr>
        <xdr:cNvPr id="13" name="Imagem 12">
          <a:extLst>
            <a:ext uri="{FF2B5EF4-FFF2-40B4-BE49-F238E27FC236}">
              <a16:creationId xmlns:a16="http://schemas.microsoft.com/office/drawing/2014/main" id="{1DFE7404-BE59-4BAF-A543-9C2F924A66C2}"/>
            </a:ext>
          </a:extLst>
        </xdr:cNvPr>
        <xdr:cNvPicPr>
          <a:picLocks noChangeAspect="1"/>
        </xdr:cNvPicPr>
      </xdr:nvPicPr>
      <xdr:blipFill>
        <a:blip xmlns:r="http://schemas.openxmlformats.org/officeDocument/2006/relationships" r:embed="rId8"/>
        <a:stretch>
          <a:fillRect/>
        </a:stretch>
      </xdr:blipFill>
      <xdr:spPr>
        <a:xfrm>
          <a:off x="2667000" y="7067550"/>
          <a:ext cx="0" cy="171450"/>
        </a:xfrm>
        <a:prstGeom prst="rect">
          <a:avLst/>
        </a:prstGeom>
      </xdr:spPr>
    </xdr:pic>
    <xdr:clientData/>
  </xdr:twoCellAnchor>
  <xdr:twoCellAnchor>
    <xdr:from>
      <xdr:col>3</xdr:col>
      <xdr:colOff>2060574</xdr:colOff>
      <xdr:row>35</xdr:row>
      <xdr:rowOff>38099</xdr:rowOff>
    </xdr:from>
    <xdr:to>
      <xdr:col>3</xdr:col>
      <xdr:colOff>2552699</xdr:colOff>
      <xdr:row>35</xdr:row>
      <xdr:rowOff>476398</xdr:rowOff>
    </xdr:to>
    <xdr:pic>
      <xdr:nvPicPr>
        <xdr:cNvPr id="14" name="Imagem 13" descr="Imagem de Sabão em Pó Tixan Ypê Green Óleos Essenciais">
          <a:extLst>
            <a:ext uri="{FF2B5EF4-FFF2-40B4-BE49-F238E27FC236}">
              <a16:creationId xmlns:a16="http://schemas.microsoft.com/office/drawing/2014/main" id="{010BB261-4D0A-440F-9FDB-11A2FD33B5F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670174" y="6896099"/>
          <a:ext cx="0" cy="152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2066924</xdr:colOff>
      <xdr:row>34</xdr:row>
      <xdr:rowOff>38099</xdr:rowOff>
    </xdr:from>
    <xdr:to>
      <xdr:col>3</xdr:col>
      <xdr:colOff>2495549</xdr:colOff>
      <xdr:row>34</xdr:row>
      <xdr:rowOff>466724</xdr:rowOff>
    </xdr:to>
    <xdr:pic>
      <xdr:nvPicPr>
        <xdr:cNvPr id="15" name="Imagem 14">
          <a:extLst>
            <a:ext uri="{FF2B5EF4-FFF2-40B4-BE49-F238E27FC236}">
              <a16:creationId xmlns:a16="http://schemas.microsoft.com/office/drawing/2014/main" id="{671DF3E7-F7DC-4F06-8E45-8DD28D49781D}"/>
            </a:ext>
          </a:extLst>
        </xdr:cNvPr>
        <xdr:cNvPicPr>
          <a:picLocks noChangeAspect="1"/>
        </xdr:cNvPicPr>
      </xdr:nvPicPr>
      <xdr:blipFill>
        <a:blip xmlns:r="http://schemas.openxmlformats.org/officeDocument/2006/relationships" r:embed="rId10"/>
        <a:stretch>
          <a:fillRect/>
        </a:stretch>
      </xdr:blipFill>
      <xdr:spPr>
        <a:xfrm>
          <a:off x="2666999" y="6705599"/>
          <a:ext cx="0" cy="152400"/>
        </a:xfrm>
        <a:prstGeom prst="rect">
          <a:avLst/>
        </a:prstGeom>
      </xdr:spPr>
    </xdr:pic>
    <xdr:clientData/>
  </xdr:twoCellAnchor>
  <xdr:twoCellAnchor>
    <xdr:from>
      <xdr:col>3</xdr:col>
      <xdr:colOff>2171699</xdr:colOff>
      <xdr:row>33</xdr:row>
      <xdr:rowOff>47624</xdr:rowOff>
    </xdr:from>
    <xdr:to>
      <xdr:col>3</xdr:col>
      <xdr:colOff>2657475</xdr:colOff>
      <xdr:row>33</xdr:row>
      <xdr:rowOff>533400</xdr:rowOff>
    </xdr:to>
    <xdr:pic>
      <xdr:nvPicPr>
        <xdr:cNvPr id="16" name="Imagem 15" descr="https://m.media-amazon.com/images/I/41qoW9CRNrL._AC_.jpg">
          <a:extLst>
            <a:ext uri="{FF2B5EF4-FFF2-40B4-BE49-F238E27FC236}">
              <a16:creationId xmlns:a16="http://schemas.microsoft.com/office/drawing/2014/main" id="{AE732EEB-CB96-4DF9-8BE8-A0F76851FAC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66999" y="6524624"/>
          <a:ext cx="1" cy="14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2343150</xdr:colOff>
      <xdr:row>32</xdr:row>
      <xdr:rowOff>161925</xdr:rowOff>
    </xdr:from>
    <xdr:to>
      <xdr:col>3</xdr:col>
      <xdr:colOff>2686186</xdr:colOff>
      <xdr:row>32</xdr:row>
      <xdr:rowOff>539130</xdr:rowOff>
    </xdr:to>
    <xdr:pic>
      <xdr:nvPicPr>
        <xdr:cNvPr id="17" name="Imagem 16">
          <a:extLst>
            <a:ext uri="{FF2B5EF4-FFF2-40B4-BE49-F238E27FC236}">
              <a16:creationId xmlns:a16="http://schemas.microsoft.com/office/drawing/2014/main" id="{17694991-2B05-4466-9A14-A1711A96B9C6}"/>
            </a:ext>
          </a:extLst>
        </xdr:cNvPr>
        <xdr:cNvPicPr>
          <a:picLocks noChangeAspect="1"/>
        </xdr:cNvPicPr>
      </xdr:nvPicPr>
      <xdr:blipFill>
        <a:blip xmlns:r="http://schemas.openxmlformats.org/officeDocument/2006/relationships" r:embed="rId12"/>
        <a:stretch>
          <a:fillRect/>
        </a:stretch>
      </xdr:blipFill>
      <xdr:spPr>
        <a:xfrm>
          <a:off x="4191000" y="18468975"/>
          <a:ext cx="343036" cy="377205"/>
        </a:xfrm>
        <a:prstGeom prst="rect">
          <a:avLst/>
        </a:prstGeom>
      </xdr:spPr>
    </xdr:pic>
    <xdr:clientData/>
  </xdr:twoCellAnchor>
  <xdr:twoCellAnchor>
    <xdr:from>
      <xdr:col>3</xdr:col>
      <xdr:colOff>2371724</xdr:colOff>
      <xdr:row>31</xdr:row>
      <xdr:rowOff>47625</xdr:rowOff>
    </xdr:from>
    <xdr:to>
      <xdr:col>3</xdr:col>
      <xdr:colOff>2741293</xdr:colOff>
      <xdr:row>31</xdr:row>
      <xdr:rowOff>383597</xdr:rowOff>
    </xdr:to>
    <xdr:pic>
      <xdr:nvPicPr>
        <xdr:cNvPr id="18" name="Imagem 17">
          <a:extLst>
            <a:ext uri="{FF2B5EF4-FFF2-40B4-BE49-F238E27FC236}">
              <a16:creationId xmlns:a16="http://schemas.microsoft.com/office/drawing/2014/main" id="{892B9506-C7C3-4838-94DF-A23D049008C5}"/>
            </a:ext>
          </a:extLst>
        </xdr:cNvPr>
        <xdr:cNvPicPr>
          <a:picLocks noChangeAspect="1"/>
        </xdr:cNvPicPr>
      </xdr:nvPicPr>
      <xdr:blipFill>
        <a:blip xmlns:r="http://schemas.openxmlformats.org/officeDocument/2006/relationships" r:embed="rId13"/>
        <a:stretch>
          <a:fillRect/>
        </a:stretch>
      </xdr:blipFill>
      <xdr:spPr>
        <a:xfrm>
          <a:off x="4219574" y="18040350"/>
          <a:ext cx="369569" cy="335972"/>
        </a:xfrm>
        <a:prstGeom prst="rect">
          <a:avLst/>
        </a:prstGeom>
      </xdr:spPr>
    </xdr:pic>
    <xdr:clientData/>
  </xdr:twoCellAnchor>
  <xdr:twoCellAnchor>
    <xdr:from>
      <xdr:col>3</xdr:col>
      <xdr:colOff>2286477</xdr:colOff>
      <xdr:row>30</xdr:row>
      <xdr:rowOff>144871</xdr:rowOff>
    </xdr:from>
    <xdr:to>
      <xdr:col>3</xdr:col>
      <xdr:colOff>2810955</xdr:colOff>
      <xdr:row>30</xdr:row>
      <xdr:rowOff>266700</xdr:rowOff>
    </xdr:to>
    <xdr:pic>
      <xdr:nvPicPr>
        <xdr:cNvPr id="19" name="Imagem 18">
          <a:extLst>
            <a:ext uri="{FF2B5EF4-FFF2-40B4-BE49-F238E27FC236}">
              <a16:creationId xmlns:a16="http://schemas.microsoft.com/office/drawing/2014/main" id="{145D657A-4242-4801-B98A-AF8F88BDD4DE}"/>
            </a:ext>
          </a:extLst>
        </xdr:cNvPr>
        <xdr:cNvPicPr>
          <a:picLocks noChangeAspect="1"/>
        </xdr:cNvPicPr>
      </xdr:nvPicPr>
      <xdr:blipFill>
        <a:blip xmlns:r="http://schemas.openxmlformats.org/officeDocument/2006/relationships" r:embed="rId14"/>
        <a:stretch>
          <a:fillRect/>
        </a:stretch>
      </xdr:blipFill>
      <xdr:spPr>
        <a:xfrm flipH="1">
          <a:off x="4134327" y="17566096"/>
          <a:ext cx="524478" cy="121829"/>
        </a:xfrm>
        <a:prstGeom prst="rect">
          <a:avLst/>
        </a:prstGeom>
      </xdr:spPr>
    </xdr:pic>
    <xdr:clientData/>
  </xdr:twoCellAnchor>
  <xdr:twoCellAnchor>
    <xdr:from>
      <xdr:col>3</xdr:col>
      <xdr:colOff>2305050</xdr:colOff>
      <xdr:row>29</xdr:row>
      <xdr:rowOff>571500</xdr:rowOff>
    </xdr:from>
    <xdr:to>
      <xdr:col>3</xdr:col>
      <xdr:colOff>2733815</xdr:colOff>
      <xdr:row>29</xdr:row>
      <xdr:rowOff>723900</xdr:rowOff>
    </xdr:to>
    <xdr:pic>
      <xdr:nvPicPr>
        <xdr:cNvPr id="20" name="Imagem 19">
          <a:extLst>
            <a:ext uri="{FF2B5EF4-FFF2-40B4-BE49-F238E27FC236}">
              <a16:creationId xmlns:a16="http://schemas.microsoft.com/office/drawing/2014/main" id="{2022B3A1-AA0B-4315-BF98-3CF010124AAF}"/>
            </a:ext>
          </a:extLst>
        </xdr:cNvPr>
        <xdr:cNvPicPr>
          <a:picLocks noChangeAspect="1"/>
        </xdr:cNvPicPr>
      </xdr:nvPicPr>
      <xdr:blipFill>
        <a:blip xmlns:r="http://schemas.openxmlformats.org/officeDocument/2006/relationships" r:embed="rId15"/>
        <a:stretch>
          <a:fillRect/>
        </a:stretch>
      </xdr:blipFill>
      <xdr:spPr>
        <a:xfrm>
          <a:off x="4152900" y="17125950"/>
          <a:ext cx="428765" cy="152400"/>
        </a:xfrm>
        <a:prstGeom prst="rect">
          <a:avLst/>
        </a:prstGeom>
      </xdr:spPr>
    </xdr:pic>
    <xdr:clientData/>
  </xdr:twoCellAnchor>
  <xdr:twoCellAnchor>
    <xdr:from>
      <xdr:col>3</xdr:col>
      <xdr:colOff>2303324</xdr:colOff>
      <xdr:row>28</xdr:row>
      <xdr:rowOff>76200</xdr:rowOff>
    </xdr:from>
    <xdr:to>
      <xdr:col>3</xdr:col>
      <xdr:colOff>2743198</xdr:colOff>
      <xdr:row>28</xdr:row>
      <xdr:rowOff>457200</xdr:rowOff>
    </xdr:to>
    <xdr:pic>
      <xdr:nvPicPr>
        <xdr:cNvPr id="21" name="Imagem 20">
          <a:extLst>
            <a:ext uri="{FF2B5EF4-FFF2-40B4-BE49-F238E27FC236}">
              <a16:creationId xmlns:a16="http://schemas.microsoft.com/office/drawing/2014/main" id="{66F66FBC-ECC3-48F0-948D-672BC2F33F68}"/>
            </a:ext>
          </a:extLst>
        </xdr:cNvPr>
        <xdr:cNvPicPr>
          <a:picLocks noChangeAspect="1"/>
        </xdr:cNvPicPr>
      </xdr:nvPicPr>
      <xdr:blipFill>
        <a:blip xmlns:r="http://schemas.openxmlformats.org/officeDocument/2006/relationships" r:embed="rId16"/>
        <a:stretch>
          <a:fillRect/>
        </a:stretch>
      </xdr:blipFill>
      <xdr:spPr>
        <a:xfrm flipH="1">
          <a:off x="4151174" y="16059150"/>
          <a:ext cx="439874" cy="381000"/>
        </a:xfrm>
        <a:prstGeom prst="rect">
          <a:avLst/>
        </a:prstGeom>
      </xdr:spPr>
    </xdr:pic>
    <xdr:clientData/>
  </xdr:twoCellAnchor>
  <xdr:oneCellAnchor>
    <xdr:from>
      <xdr:col>3</xdr:col>
      <xdr:colOff>2409825</xdr:colOff>
      <xdr:row>27</xdr:row>
      <xdr:rowOff>95251</xdr:rowOff>
    </xdr:from>
    <xdr:ext cx="314324" cy="622942"/>
    <xdr:pic>
      <xdr:nvPicPr>
        <xdr:cNvPr id="22" name="Imagem 21">
          <a:extLst>
            <a:ext uri="{FF2B5EF4-FFF2-40B4-BE49-F238E27FC236}">
              <a16:creationId xmlns:a16="http://schemas.microsoft.com/office/drawing/2014/main" id="{09ABB8B7-93B1-4941-83C7-58DE2B9A51B8}"/>
            </a:ext>
          </a:extLst>
        </xdr:cNvPr>
        <xdr:cNvPicPr>
          <a:picLocks noChangeAspect="1"/>
        </xdr:cNvPicPr>
      </xdr:nvPicPr>
      <xdr:blipFill>
        <a:blip xmlns:r="http://schemas.openxmlformats.org/officeDocument/2006/relationships" r:embed="rId17"/>
        <a:stretch>
          <a:fillRect/>
        </a:stretch>
      </xdr:blipFill>
      <xdr:spPr>
        <a:xfrm>
          <a:off x="4257675" y="15211426"/>
          <a:ext cx="314324" cy="622942"/>
        </a:xfrm>
        <a:prstGeom prst="rect">
          <a:avLst/>
        </a:prstGeom>
      </xdr:spPr>
    </xdr:pic>
    <xdr:clientData/>
  </xdr:oneCellAnchor>
  <xdr:oneCellAnchor>
    <xdr:from>
      <xdr:col>3</xdr:col>
      <xdr:colOff>2298252</xdr:colOff>
      <xdr:row>25</xdr:row>
      <xdr:rowOff>66676</xdr:rowOff>
    </xdr:from>
    <xdr:ext cx="387984" cy="361949"/>
    <xdr:pic>
      <xdr:nvPicPr>
        <xdr:cNvPr id="23" name="Imagem 22">
          <a:extLst>
            <a:ext uri="{FF2B5EF4-FFF2-40B4-BE49-F238E27FC236}">
              <a16:creationId xmlns:a16="http://schemas.microsoft.com/office/drawing/2014/main" id="{E5384A7B-D74A-4E76-9329-D14977C50A53}"/>
            </a:ext>
          </a:extLst>
        </xdr:cNvPr>
        <xdr:cNvPicPr>
          <a:picLocks noChangeAspect="1"/>
        </xdr:cNvPicPr>
      </xdr:nvPicPr>
      <xdr:blipFill>
        <a:blip xmlns:r="http://schemas.openxmlformats.org/officeDocument/2006/relationships" r:embed="rId18"/>
        <a:stretch>
          <a:fillRect/>
        </a:stretch>
      </xdr:blipFill>
      <xdr:spPr>
        <a:xfrm>
          <a:off x="2669727" y="5019676"/>
          <a:ext cx="387984" cy="361949"/>
        </a:xfrm>
        <a:prstGeom prst="rect">
          <a:avLst/>
        </a:prstGeom>
      </xdr:spPr>
    </xdr:pic>
    <xdr:clientData/>
  </xdr:oneCellAnchor>
  <xdr:twoCellAnchor>
    <xdr:from>
      <xdr:col>3</xdr:col>
      <xdr:colOff>2219326</xdr:colOff>
      <xdr:row>24</xdr:row>
      <xdr:rowOff>30623</xdr:rowOff>
    </xdr:from>
    <xdr:to>
      <xdr:col>3</xdr:col>
      <xdr:colOff>2714626</xdr:colOff>
      <xdr:row>24</xdr:row>
      <xdr:rowOff>565812</xdr:rowOff>
    </xdr:to>
    <xdr:pic>
      <xdr:nvPicPr>
        <xdr:cNvPr id="24" name="Imagem 23">
          <a:extLst>
            <a:ext uri="{FF2B5EF4-FFF2-40B4-BE49-F238E27FC236}">
              <a16:creationId xmlns:a16="http://schemas.microsoft.com/office/drawing/2014/main" id="{E99AA0F9-8CB5-4B03-9C38-4AE026C36C79}"/>
            </a:ext>
          </a:extLst>
        </xdr:cNvPr>
        <xdr:cNvPicPr>
          <a:picLocks noChangeAspect="1"/>
        </xdr:cNvPicPr>
      </xdr:nvPicPr>
      <xdr:blipFill>
        <a:blip xmlns:r="http://schemas.openxmlformats.org/officeDocument/2006/relationships" r:embed="rId19"/>
        <a:stretch>
          <a:fillRect/>
        </a:stretch>
      </xdr:blipFill>
      <xdr:spPr>
        <a:xfrm>
          <a:off x="2667001" y="4793123"/>
          <a:ext cx="0" cy="163714"/>
        </a:xfrm>
        <a:prstGeom prst="rect">
          <a:avLst/>
        </a:prstGeom>
      </xdr:spPr>
    </xdr:pic>
    <xdr:clientData/>
  </xdr:twoCellAnchor>
  <xdr:twoCellAnchor>
    <xdr:from>
      <xdr:col>3</xdr:col>
      <xdr:colOff>2238376</xdr:colOff>
      <xdr:row>23</xdr:row>
      <xdr:rowOff>51470</xdr:rowOff>
    </xdr:from>
    <xdr:to>
      <xdr:col>3</xdr:col>
      <xdr:colOff>2657476</xdr:colOff>
      <xdr:row>23</xdr:row>
      <xdr:rowOff>466725</xdr:rowOff>
    </xdr:to>
    <xdr:pic>
      <xdr:nvPicPr>
        <xdr:cNvPr id="25" name="Imagem 24">
          <a:extLst>
            <a:ext uri="{FF2B5EF4-FFF2-40B4-BE49-F238E27FC236}">
              <a16:creationId xmlns:a16="http://schemas.microsoft.com/office/drawing/2014/main" id="{4EEBBAF8-F7EB-474D-8DB2-BE7EA8F75473}"/>
            </a:ext>
          </a:extLst>
        </xdr:cNvPr>
        <xdr:cNvPicPr>
          <a:picLocks noChangeAspect="1"/>
        </xdr:cNvPicPr>
      </xdr:nvPicPr>
      <xdr:blipFill>
        <a:blip xmlns:r="http://schemas.openxmlformats.org/officeDocument/2006/relationships" r:embed="rId20"/>
        <a:stretch>
          <a:fillRect/>
        </a:stretch>
      </xdr:blipFill>
      <xdr:spPr>
        <a:xfrm>
          <a:off x="2667001" y="4623470"/>
          <a:ext cx="0" cy="139030"/>
        </a:xfrm>
        <a:prstGeom prst="rect">
          <a:avLst/>
        </a:prstGeom>
      </xdr:spPr>
    </xdr:pic>
    <xdr:clientData/>
  </xdr:twoCellAnchor>
  <xdr:twoCellAnchor>
    <xdr:from>
      <xdr:col>3</xdr:col>
      <xdr:colOff>2265618</xdr:colOff>
      <xdr:row>22</xdr:row>
      <xdr:rowOff>19051</xdr:rowOff>
    </xdr:from>
    <xdr:to>
      <xdr:col>3</xdr:col>
      <xdr:colOff>2657475</xdr:colOff>
      <xdr:row>22</xdr:row>
      <xdr:rowOff>561975</xdr:rowOff>
    </xdr:to>
    <xdr:pic>
      <xdr:nvPicPr>
        <xdr:cNvPr id="26" name="Imagem 25">
          <a:extLst>
            <a:ext uri="{FF2B5EF4-FFF2-40B4-BE49-F238E27FC236}">
              <a16:creationId xmlns:a16="http://schemas.microsoft.com/office/drawing/2014/main" id="{01B5C755-3CDD-4048-A7A2-FB764F048216}"/>
            </a:ext>
          </a:extLst>
        </xdr:cNvPr>
        <xdr:cNvPicPr>
          <a:picLocks noChangeAspect="1"/>
        </xdr:cNvPicPr>
      </xdr:nvPicPr>
      <xdr:blipFill>
        <a:blip xmlns:r="http://schemas.openxmlformats.org/officeDocument/2006/relationships" r:embed="rId21"/>
        <a:stretch>
          <a:fillRect/>
        </a:stretch>
      </xdr:blipFill>
      <xdr:spPr>
        <a:xfrm>
          <a:off x="2665668" y="4400551"/>
          <a:ext cx="1332" cy="171449"/>
        </a:xfrm>
        <a:prstGeom prst="rect">
          <a:avLst/>
        </a:prstGeom>
      </xdr:spPr>
    </xdr:pic>
    <xdr:clientData/>
  </xdr:twoCellAnchor>
  <xdr:twoCellAnchor>
    <xdr:from>
      <xdr:col>3</xdr:col>
      <xdr:colOff>2253974</xdr:colOff>
      <xdr:row>21</xdr:row>
      <xdr:rowOff>76199</xdr:rowOff>
    </xdr:from>
    <xdr:to>
      <xdr:col>3</xdr:col>
      <xdr:colOff>2773253</xdr:colOff>
      <xdr:row>21</xdr:row>
      <xdr:rowOff>600074</xdr:rowOff>
    </xdr:to>
    <xdr:pic>
      <xdr:nvPicPr>
        <xdr:cNvPr id="27" name="Imagem 26">
          <a:extLst>
            <a:ext uri="{FF2B5EF4-FFF2-40B4-BE49-F238E27FC236}">
              <a16:creationId xmlns:a16="http://schemas.microsoft.com/office/drawing/2014/main" id="{34CF75B8-4B1A-4559-9ADA-695DA072A4E5}"/>
            </a:ext>
          </a:extLst>
        </xdr:cNvPr>
        <xdr:cNvPicPr>
          <a:picLocks noChangeAspect="1"/>
        </xdr:cNvPicPr>
      </xdr:nvPicPr>
      <xdr:blipFill>
        <a:blip xmlns:r="http://schemas.openxmlformats.org/officeDocument/2006/relationships" r:embed="rId22"/>
        <a:stretch>
          <a:fillRect/>
        </a:stretch>
      </xdr:blipFill>
      <xdr:spPr>
        <a:xfrm>
          <a:off x="2663549" y="4267199"/>
          <a:ext cx="4929" cy="114300"/>
        </a:xfrm>
        <a:prstGeom prst="rect">
          <a:avLst/>
        </a:prstGeom>
      </xdr:spPr>
    </xdr:pic>
    <xdr:clientData/>
  </xdr:twoCellAnchor>
  <xdr:twoCellAnchor>
    <xdr:from>
      <xdr:col>3</xdr:col>
      <xdr:colOff>2305051</xdr:colOff>
      <xdr:row>20</xdr:row>
      <xdr:rowOff>19050</xdr:rowOff>
    </xdr:from>
    <xdr:to>
      <xdr:col>3</xdr:col>
      <xdr:colOff>2621017</xdr:colOff>
      <xdr:row>20</xdr:row>
      <xdr:rowOff>495300</xdr:rowOff>
    </xdr:to>
    <xdr:pic>
      <xdr:nvPicPr>
        <xdr:cNvPr id="28" name="Imagem 27">
          <a:extLst>
            <a:ext uri="{FF2B5EF4-FFF2-40B4-BE49-F238E27FC236}">
              <a16:creationId xmlns:a16="http://schemas.microsoft.com/office/drawing/2014/main" id="{7588D869-66DA-43D9-B708-2DCF9F115653}"/>
            </a:ext>
          </a:extLst>
        </xdr:cNvPr>
        <xdr:cNvPicPr>
          <a:picLocks noChangeAspect="1"/>
        </xdr:cNvPicPr>
      </xdr:nvPicPr>
      <xdr:blipFill>
        <a:blip xmlns:r="http://schemas.openxmlformats.org/officeDocument/2006/relationships" r:embed="rId23"/>
        <a:stretch>
          <a:fillRect/>
        </a:stretch>
      </xdr:blipFill>
      <xdr:spPr>
        <a:xfrm>
          <a:off x="2667001" y="4019550"/>
          <a:ext cx="1641" cy="171450"/>
        </a:xfrm>
        <a:prstGeom prst="rect">
          <a:avLst/>
        </a:prstGeom>
      </xdr:spPr>
    </xdr:pic>
    <xdr:clientData/>
  </xdr:twoCellAnchor>
  <xdr:twoCellAnchor>
    <xdr:from>
      <xdr:col>3</xdr:col>
      <xdr:colOff>2314574</xdr:colOff>
      <xdr:row>19</xdr:row>
      <xdr:rowOff>17893</xdr:rowOff>
    </xdr:from>
    <xdr:to>
      <xdr:col>3</xdr:col>
      <xdr:colOff>2686049</xdr:colOff>
      <xdr:row>19</xdr:row>
      <xdr:rowOff>498026</xdr:rowOff>
    </xdr:to>
    <xdr:pic>
      <xdr:nvPicPr>
        <xdr:cNvPr id="29" name="Imagem 28">
          <a:extLst>
            <a:ext uri="{FF2B5EF4-FFF2-40B4-BE49-F238E27FC236}">
              <a16:creationId xmlns:a16="http://schemas.microsoft.com/office/drawing/2014/main" id="{19062D86-6516-43C3-860B-C12D4638B16F}"/>
            </a:ext>
          </a:extLst>
        </xdr:cNvPr>
        <xdr:cNvPicPr>
          <a:picLocks noChangeAspect="1"/>
        </xdr:cNvPicPr>
      </xdr:nvPicPr>
      <xdr:blipFill>
        <a:blip xmlns:r="http://schemas.openxmlformats.org/officeDocument/2006/relationships" r:embed="rId24"/>
        <a:stretch>
          <a:fillRect/>
        </a:stretch>
      </xdr:blipFill>
      <xdr:spPr>
        <a:xfrm>
          <a:off x="2666999" y="3827893"/>
          <a:ext cx="0" cy="175333"/>
        </a:xfrm>
        <a:prstGeom prst="rect">
          <a:avLst/>
        </a:prstGeom>
      </xdr:spPr>
    </xdr:pic>
    <xdr:clientData/>
  </xdr:twoCellAnchor>
  <xdr:twoCellAnchor>
    <xdr:from>
      <xdr:col>3</xdr:col>
      <xdr:colOff>2381250</xdr:colOff>
      <xdr:row>18</xdr:row>
      <xdr:rowOff>47625</xdr:rowOff>
    </xdr:from>
    <xdr:to>
      <xdr:col>3</xdr:col>
      <xdr:colOff>2638525</xdr:colOff>
      <xdr:row>18</xdr:row>
      <xdr:rowOff>443575</xdr:rowOff>
    </xdr:to>
    <xdr:pic>
      <xdr:nvPicPr>
        <xdr:cNvPr id="30" name="Imagem 29">
          <a:extLst>
            <a:ext uri="{FF2B5EF4-FFF2-40B4-BE49-F238E27FC236}">
              <a16:creationId xmlns:a16="http://schemas.microsoft.com/office/drawing/2014/main" id="{696B3E19-CF5C-4A86-82D7-D42BFADA6510}"/>
            </a:ext>
          </a:extLst>
        </xdr:cNvPr>
        <xdr:cNvPicPr>
          <a:picLocks noChangeAspect="1"/>
        </xdr:cNvPicPr>
      </xdr:nvPicPr>
      <xdr:blipFill>
        <a:blip xmlns:r="http://schemas.openxmlformats.org/officeDocument/2006/relationships" r:embed="rId25"/>
        <a:stretch>
          <a:fillRect/>
        </a:stretch>
      </xdr:blipFill>
      <xdr:spPr>
        <a:xfrm>
          <a:off x="2667000" y="3667125"/>
          <a:ext cx="100" cy="138775"/>
        </a:xfrm>
        <a:prstGeom prst="rect">
          <a:avLst/>
        </a:prstGeom>
      </xdr:spPr>
    </xdr:pic>
    <xdr:clientData/>
  </xdr:twoCellAnchor>
  <xdr:twoCellAnchor>
    <xdr:from>
      <xdr:col>3</xdr:col>
      <xdr:colOff>2390985</xdr:colOff>
      <xdr:row>17</xdr:row>
      <xdr:rowOff>38101</xdr:rowOff>
    </xdr:from>
    <xdr:to>
      <xdr:col>3</xdr:col>
      <xdr:colOff>2638533</xdr:colOff>
      <xdr:row>17</xdr:row>
      <xdr:rowOff>447675</xdr:rowOff>
    </xdr:to>
    <xdr:pic>
      <xdr:nvPicPr>
        <xdr:cNvPr id="31" name="Imagem 30">
          <a:extLst>
            <a:ext uri="{FF2B5EF4-FFF2-40B4-BE49-F238E27FC236}">
              <a16:creationId xmlns:a16="http://schemas.microsoft.com/office/drawing/2014/main" id="{FBDD7246-B9B3-4531-BE4A-11549D6840B5}"/>
            </a:ext>
          </a:extLst>
        </xdr:cNvPr>
        <xdr:cNvPicPr>
          <a:picLocks noChangeAspect="1"/>
        </xdr:cNvPicPr>
      </xdr:nvPicPr>
      <xdr:blipFill>
        <a:blip xmlns:r="http://schemas.openxmlformats.org/officeDocument/2006/relationships" r:embed="rId26"/>
        <a:stretch>
          <a:fillRect/>
        </a:stretch>
      </xdr:blipFill>
      <xdr:spPr>
        <a:xfrm>
          <a:off x="2667210" y="3467101"/>
          <a:ext cx="0" cy="152399"/>
        </a:xfrm>
        <a:prstGeom prst="rect">
          <a:avLst/>
        </a:prstGeom>
      </xdr:spPr>
    </xdr:pic>
    <xdr:clientData/>
  </xdr:twoCellAnchor>
  <xdr:twoCellAnchor>
    <xdr:from>
      <xdr:col>3</xdr:col>
      <xdr:colOff>2332140</xdr:colOff>
      <xdr:row>16</xdr:row>
      <xdr:rowOff>23561</xdr:rowOff>
    </xdr:from>
    <xdr:to>
      <xdr:col>3</xdr:col>
      <xdr:colOff>2724334</xdr:colOff>
      <xdr:row>16</xdr:row>
      <xdr:rowOff>457201</xdr:rowOff>
    </xdr:to>
    <xdr:pic>
      <xdr:nvPicPr>
        <xdr:cNvPr id="32" name="Imagem 31">
          <a:extLst>
            <a:ext uri="{FF2B5EF4-FFF2-40B4-BE49-F238E27FC236}">
              <a16:creationId xmlns:a16="http://schemas.microsoft.com/office/drawing/2014/main" id="{F21C4C78-F195-4941-8443-A83368E627BF}"/>
            </a:ext>
          </a:extLst>
        </xdr:cNvPr>
        <xdr:cNvPicPr>
          <a:picLocks noChangeAspect="1"/>
        </xdr:cNvPicPr>
      </xdr:nvPicPr>
      <xdr:blipFill>
        <a:blip xmlns:r="http://schemas.openxmlformats.org/officeDocument/2006/relationships" r:embed="rId27"/>
        <a:stretch>
          <a:fillRect/>
        </a:stretch>
      </xdr:blipFill>
      <xdr:spPr>
        <a:xfrm>
          <a:off x="2665515" y="3262061"/>
          <a:ext cx="1669" cy="166940"/>
        </a:xfrm>
        <a:prstGeom prst="rect">
          <a:avLst/>
        </a:prstGeom>
      </xdr:spPr>
    </xdr:pic>
    <xdr:clientData/>
  </xdr:twoCellAnchor>
  <xdr:twoCellAnchor>
    <xdr:from>
      <xdr:col>3</xdr:col>
      <xdr:colOff>2336375</xdr:colOff>
      <xdr:row>15</xdr:row>
      <xdr:rowOff>94262</xdr:rowOff>
    </xdr:from>
    <xdr:to>
      <xdr:col>3</xdr:col>
      <xdr:colOff>2723695</xdr:colOff>
      <xdr:row>15</xdr:row>
      <xdr:rowOff>436790</xdr:rowOff>
    </xdr:to>
    <xdr:pic>
      <xdr:nvPicPr>
        <xdr:cNvPr id="33" name="Imagem 32">
          <a:extLst>
            <a:ext uri="{FF2B5EF4-FFF2-40B4-BE49-F238E27FC236}">
              <a16:creationId xmlns:a16="http://schemas.microsoft.com/office/drawing/2014/main" id="{E5EA7EB1-712F-4305-ADB5-8EFF23C65FEE}"/>
            </a:ext>
          </a:extLst>
        </xdr:cNvPr>
        <xdr:cNvPicPr>
          <a:picLocks noChangeAspect="1"/>
        </xdr:cNvPicPr>
      </xdr:nvPicPr>
      <xdr:blipFill>
        <a:blip xmlns:r="http://schemas.openxmlformats.org/officeDocument/2006/relationships" r:embed="rId28"/>
        <a:stretch>
          <a:fillRect/>
        </a:stretch>
      </xdr:blipFill>
      <xdr:spPr>
        <a:xfrm flipH="1">
          <a:off x="2669750" y="3142262"/>
          <a:ext cx="0" cy="94878"/>
        </a:xfrm>
        <a:prstGeom prst="rect">
          <a:avLst/>
        </a:prstGeom>
      </xdr:spPr>
    </xdr:pic>
    <xdr:clientData/>
  </xdr:twoCellAnchor>
  <xdr:twoCellAnchor>
    <xdr:from>
      <xdr:col>3</xdr:col>
      <xdr:colOff>2381324</xdr:colOff>
      <xdr:row>14</xdr:row>
      <xdr:rowOff>52822</xdr:rowOff>
    </xdr:from>
    <xdr:to>
      <xdr:col>3</xdr:col>
      <xdr:colOff>2774796</xdr:colOff>
      <xdr:row>14</xdr:row>
      <xdr:rowOff>404875</xdr:rowOff>
    </xdr:to>
    <xdr:pic>
      <xdr:nvPicPr>
        <xdr:cNvPr id="34" name="Imagem 33">
          <a:extLst>
            <a:ext uri="{FF2B5EF4-FFF2-40B4-BE49-F238E27FC236}">
              <a16:creationId xmlns:a16="http://schemas.microsoft.com/office/drawing/2014/main" id="{E8D5520C-46DD-461E-981D-89AD63F12022}"/>
            </a:ext>
          </a:extLst>
        </xdr:cNvPr>
        <xdr:cNvPicPr>
          <a:picLocks noChangeAspect="1"/>
        </xdr:cNvPicPr>
      </xdr:nvPicPr>
      <xdr:blipFill>
        <a:blip xmlns:r="http://schemas.openxmlformats.org/officeDocument/2006/relationships" r:embed="rId29"/>
        <a:stretch>
          <a:fillRect/>
        </a:stretch>
      </xdr:blipFill>
      <xdr:spPr>
        <a:xfrm>
          <a:off x="2667074" y="2910322"/>
          <a:ext cx="2947" cy="132978"/>
        </a:xfrm>
        <a:prstGeom prst="rect">
          <a:avLst/>
        </a:prstGeom>
      </xdr:spPr>
    </xdr:pic>
    <xdr:clientData/>
  </xdr:twoCellAnchor>
  <xdr:twoCellAnchor>
    <xdr:from>
      <xdr:col>3</xdr:col>
      <xdr:colOff>2418051</xdr:colOff>
      <xdr:row>13</xdr:row>
      <xdr:rowOff>66675</xdr:rowOff>
    </xdr:from>
    <xdr:to>
      <xdr:col>3</xdr:col>
      <xdr:colOff>2780480</xdr:colOff>
      <xdr:row>13</xdr:row>
      <xdr:rowOff>457200</xdr:rowOff>
    </xdr:to>
    <xdr:pic>
      <xdr:nvPicPr>
        <xdr:cNvPr id="35" name="Imagem 34">
          <a:extLst>
            <a:ext uri="{FF2B5EF4-FFF2-40B4-BE49-F238E27FC236}">
              <a16:creationId xmlns:a16="http://schemas.microsoft.com/office/drawing/2014/main" id="{53237540-9AA0-4EE8-B919-2C7AA72A038E}"/>
            </a:ext>
          </a:extLst>
        </xdr:cNvPr>
        <xdr:cNvPicPr>
          <a:picLocks noChangeAspect="1"/>
        </xdr:cNvPicPr>
      </xdr:nvPicPr>
      <xdr:blipFill>
        <a:blip xmlns:r="http://schemas.openxmlformats.org/officeDocument/2006/relationships" r:embed="rId30"/>
        <a:stretch>
          <a:fillRect/>
        </a:stretch>
      </xdr:blipFill>
      <xdr:spPr>
        <a:xfrm>
          <a:off x="2665701" y="2733675"/>
          <a:ext cx="479" cy="123825"/>
        </a:xfrm>
        <a:prstGeom prst="rect">
          <a:avLst/>
        </a:prstGeom>
      </xdr:spPr>
    </xdr:pic>
    <xdr:clientData/>
  </xdr:twoCellAnchor>
  <xdr:twoCellAnchor>
    <xdr:from>
      <xdr:col>3</xdr:col>
      <xdr:colOff>2446739</xdr:colOff>
      <xdr:row>12</xdr:row>
      <xdr:rowOff>119495</xdr:rowOff>
    </xdr:from>
    <xdr:to>
      <xdr:col>3</xdr:col>
      <xdr:colOff>2803388</xdr:colOff>
      <xdr:row>12</xdr:row>
      <xdr:rowOff>449654</xdr:rowOff>
    </xdr:to>
    <xdr:pic>
      <xdr:nvPicPr>
        <xdr:cNvPr id="36" name="Imagem 35">
          <a:extLst>
            <a:ext uri="{FF2B5EF4-FFF2-40B4-BE49-F238E27FC236}">
              <a16:creationId xmlns:a16="http://schemas.microsoft.com/office/drawing/2014/main" id="{71D79669-4D94-4DE2-967D-1AEFEEA7AAF9}"/>
            </a:ext>
          </a:extLst>
        </xdr:cNvPr>
        <xdr:cNvPicPr>
          <a:picLocks noChangeAspect="1"/>
        </xdr:cNvPicPr>
      </xdr:nvPicPr>
      <xdr:blipFill>
        <a:blip xmlns:r="http://schemas.openxmlformats.org/officeDocument/2006/relationships" r:embed="rId31"/>
        <a:stretch>
          <a:fillRect/>
        </a:stretch>
      </xdr:blipFill>
      <xdr:spPr>
        <a:xfrm>
          <a:off x="2665814" y="2595995"/>
          <a:ext cx="4224" cy="72984"/>
        </a:xfrm>
        <a:prstGeom prst="rect">
          <a:avLst/>
        </a:prstGeom>
      </xdr:spPr>
    </xdr:pic>
    <xdr:clientData/>
  </xdr:twoCellAnchor>
  <xdr:twoCellAnchor>
    <xdr:from>
      <xdr:col>3</xdr:col>
      <xdr:colOff>2453831</xdr:colOff>
      <xdr:row>11</xdr:row>
      <xdr:rowOff>104775</xdr:rowOff>
    </xdr:from>
    <xdr:to>
      <xdr:col>3</xdr:col>
      <xdr:colOff>2743329</xdr:colOff>
      <xdr:row>11</xdr:row>
      <xdr:rowOff>457200</xdr:rowOff>
    </xdr:to>
    <xdr:pic>
      <xdr:nvPicPr>
        <xdr:cNvPr id="37" name="Imagem 36">
          <a:extLst>
            <a:ext uri="{FF2B5EF4-FFF2-40B4-BE49-F238E27FC236}">
              <a16:creationId xmlns:a16="http://schemas.microsoft.com/office/drawing/2014/main" id="{D5B1BAED-AF7F-4078-9968-8CC234AA9E2B}"/>
            </a:ext>
          </a:extLst>
        </xdr:cNvPr>
        <xdr:cNvPicPr>
          <a:picLocks noChangeAspect="1"/>
        </xdr:cNvPicPr>
      </xdr:nvPicPr>
      <xdr:blipFill>
        <a:blip xmlns:r="http://schemas.openxmlformats.org/officeDocument/2006/relationships" r:embed="rId32"/>
        <a:stretch>
          <a:fillRect/>
        </a:stretch>
      </xdr:blipFill>
      <xdr:spPr>
        <a:xfrm>
          <a:off x="2663381" y="2390775"/>
          <a:ext cx="3748" cy="85725"/>
        </a:xfrm>
        <a:prstGeom prst="rect">
          <a:avLst/>
        </a:prstGeom>
      </xdr:spPr>
    </xdr:pic>
    <xdr:clientData/>
  </xdr:twoCellAnchor>
  <xdr:twoCellAnchor>
    <xdr:from>
      <xdr:col>3</xdr:col>
      <xdr:colOff>2523741</xdr:colOff>
      <xdr:row>9</xdr:row>
      <xdr:rowOff>47131</xdr:rowOff>
    </xdr:from>
    <xdr:to>
      <xdr:col>3</xdr:col>
      <xdr:colOff>2814204</xdr:colOff>
      <xdr:row>9</xdr:row>
      <xdr:rowOff>434232</xdr:rowOff>
    </xdr:to>
    <xdr:pic>
      <xdr:nvPicPr>
        <xdr:cNvPr id="38" name="Imagem 37">
          <a:extLst>
            <a:ext uri="{FF2B5EF4-FFF2-40B4-BE49-F238E27FC236}">
              <a16:creationId xmlns:a16="http://schemas.microsoft.com/office/drawing/2014/main" id="{C15685C2-01EB-4095-AB92-003C06E5F8D5}"/>
            </a:ext>
          </a:extLst>
        </xdr:cNvPr>
        <xdr:cNvPicPr>
          <a:picLocks noChangeAspect="1"/>
        </xdr:cNvPicPr>
      </xdr:nvPicPr>
      <xdr:blipFill>
        <a:blip xmlns:r="http://schemas.openxmlformats.org/officeDocument/2006/relationships" r:embed="rId33"/>
        <a:stretch>
          <a:fillRect/>
        </a:stretch>
      </xdr:blipFill>
      <xdr:spPr>
        <a:xfrm>
          <a:off x="2666616" y="1952131"/>
          <a:ext cx="4713" cy="139451"/>
        </a:xfrm>
        <a:prstGeom prst="rect">
          <a:avLst/>
        </a:prstGeom>
      </xdr:spPr>
    </xdr:pic>
    <xdr:clientData/>
  </xdr:twoCellAnchor>
  <xdr:twoCellAnchor>
    <xdr:from>
      <xdr:col>3</xdr:col>
      <xdr:colOff>2551092</xdr:colOff>
      <xdr:row>8</xdr:row>
      <xdr:rowOff>53315</xdr:rowOff>
    </xdr:from>
    <xdr:to>
      <xdr:col>3</xdr:col>
      <xdr:colOff>2819526</xdr:colOff>
      <xdr:row>8</xdr:row>
      <xdr:rowOff>434631</xdr:rowOff>
    </xdr:to>
    <xdr:pic>
      <xdr:nvPicPr>
        <xdr:cNvPr id="39" name="Imagem 38">
          <a:extLst>
            <a:ext uri="{FF2B5EF4-FFF2-40B4-BE49-F238E27FC236}">
              <a16:creationId xmlns:a16="http://schemas.microsoft.com/office/drawing/2014/main" id="{FEC0F68D-04E4-4858-B11F-2968B08B24F4}"/>
            </a:ext>
          </a:extLst>
        </xdr:cNvPr>
        <xdr:cNvPicPr>
          <a:picLocks noChangeAspect="1"/>
        </xdr:cNvPicPr>
      </xdr:nvPicPr>
      <xdr:blipFill>
        <a:blip xmlns:r="http://schemas.openxmlformats.org/officeDocument/2006/relationships" r:embed="rId34"/>
        <a:stretch>
          <a:fillRect/>
        </a:stretch>
      </xdr:blipFill>
      <xdr:spPr>
        <a:xfrm>
          <a:off x="2665392" y="1767815"/>
          <a:ext cx="1734" cy="133666"/>
        </a:xfrm>
        <a:prstGeom prst="rect">
          <a:avLst/>
        </a:prstGeom>
      </xdr:spPr>
    </xdr:pic>
    <xdr:clientData/>
  </xdr:twoCellAnchor>
  <xdr:twoCellAnchor>
    <xdr:from>
      <xdr:col>3</xdr:col>
      <xdr:colOff>2527808</xdr:colOff>
      <xdr:row>6</xdr:row>
      <xdr:rowOff>65687</xdr:rowOff>
    </xdr:from>
    <xdr:to>
      <xdr:col>3</xdr:col>
      <xdr:colOff>2826430</xdr:colOff>
      <xdr:row>6</xdr:row>
      <xdr:rowOff>421081</xdr:rowOff>
    </xdr:to>
    <xdr:pic>
      <xdr:nvPicPr>
        <xdr:cNvPr id="40" name="Imagem 39">
          <a:extLst>
            <a:ext uri="{FF2B5EF4-FFF2-40B4-BE49-F238E27FC236}">
              <a16:creationId xmlns:a16="http://schemas.microsoft.com/office/drawing/2014/main" id="{3A4FEDDA-C4AA-4047-9CA3-7D41DD0DDB5B}"/>
            </a:ext>
          </a:extLst>
        </xdr:cNvPr>
        <xdr:cNvPicPr>
          <a:picLocks noChangeAspect="1"/>
        </xdr:cNvPicPr>
      </xdr:nvPicPr>
      <xdr:blipFill>
        <a:blip xmlns:r="http://schemas.openxmlformats.org/officeDocument/2006/relationships" r:embed="rId35"/>
        <a:stretch>
          <a:fillRect/>
        </a:stretch>
      </xdr:blipFill>
      <xdr:spPr>
        <a:xfrm>
          <a:off x="2670683" y="1589687"/>
          <a:ext cx="0" cy="126794"/>
        </a:xfrm>
        <a:prstGeom prst="rect">
          <a:avLst/>
        </a:prstGeom>
      </xdr:spPr>
    </xdr:pic>
    <xdr:clientData/>
  </xdr:twoCellAnchor>
  <xdr:twoCellAnchor>
    <xdr:from>
      <xdr:col>3</xdr:col>
      <xdr:colOff>2433080</xdr:colOff>
      <xdr:row>5</xdr:row>
      <xdr:rowOff>28574</xdr:rowOff>
    </xdr:from>
    <xdr:to>
      <xdr:col>3</xdr:col>
      <xdr:colOff>2809873</xdr:colOff>
      <xdr:row>5</xdr:row>
      <xdr:rowOff>419100</xdr:rowOff>
    </xdr:to>
    <xdr:pic>
      <xdr:nvPicPr>
        <xdr:cNvPr id="41" name="Imagem 40" descr="104836">
          <a:extLst>
            <a:ext uri="{FF2B5EF4-FFF2-40B4-BE49-F238E27FC236}">
              <a16:creationId xmlns:a16="http://schemas.microsoft.com/office/drawing/2014/main" id="{AE709C48-0FCF-4785-BF35-0BAF61C502D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671205" y="1171574"/>
          <a:ext cx="0" cy="161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2489736</xdr:colOff>
      <xdr:row>4</xdr:row>
      <xdr:rowOff>46464</xdr:rowOff>
    </xdr:from>
    <xdr:to>
      <xdr:col>3</xdr:col>
      <xdr:colOff>2821615</xdr:colOff>
      <xdr:row>4</xdr:row>
      <xdr:rowOff>441404</xdr:rowOff>
    </xdr:to>
    <xdr:pic>
      <xdr:nvPicPr>
        <xdr:cNvPr id="42" name="Imagem 41">
          <a:extLst>
            <a:ext uri="{FF2B5EF4-FFF2-40B4-BE49-F238E27FC236}">
              <a16:creationId xmlns:a16="http://schemas.microsoft.com/office/drawing/2014/main" id="{6F4B43B3-2EFB-4801-9A6A-DE08DE79F4AD}"/>
            </a:ext>
          </a:extLst>
        </xdr:cNvPr>
        <xdr:cNvPicPr>
          <a:picLocks noChangeAspect="1"/>
        </xdr:cNvPicPr>
      </xdr:nvPicPr>
      <xdr:blipFill>
        <a:blip xmlns:r="http://schemas.openxmlformats.org/officeDocument/2006/relationships" r:embed="rId37"/>
        <a:stretch>
          <a:fillRect/>
        </a:stretch>
      </xdr:blipFill>
      <xdr:spPr>
        <a:xfrm>
          <a:off x="2670711" y="998964"/>
          <a:ext cx="0" cy="147290"/>
        </a:xfrm>
        <a:prstGeom prst="rect">
          <a:avLst/>
        </a:prstGeom>
      </xdr:spPr>
    </xdr:pic>
    <xdr:clientData/>
  </xdr:twoCellAnchor>
  <xdr:twoCellAnchor>
    <xdr:from>
      <xdr:col>3</xdr:col>
      <xdr:colOff>2519177</xdr:colOff>
      <xdr:row>3</xdr:row>
      <xdr:rowOff>23233</xdr:rowOff>
    </xdr:from>
    <xdr:to>
      <xdr:col>3</xdr:col>
      <xdr:colOff>2791527</xdr:colOff>
      <xdr:row>3</xdr:row>
      <xdr:rowOff>406556</xdr:rowOff>
    </xdr:to>
    <xdr:pic>
      <xdr:nvPicPr>
        <xdr:cNvPr id="43" name="Imagem 42">
          <a:extLst>
            <a:ext uri="{FF2B5EF4-FFF2-40B4-BE49-F238E27FC236}">
              <a16:creationId xmlns:a16="http://schemas.microsoft.com/office/drawing/2014/main" id="{59EBA176-FBD4-4CBB-9EBE-CF5F60D10687}"/>
            </a:ext>
          </a:extLst>
        </xdr:cNvPr>
        <xdr:cNvPicPr>
          <a:picLocks noChangeAspect="1"/>
        </xdr:cNvPicPr>
      </xdr:nvPicPr>
      <xdr:blipFill>
        <a:blip xmlns:r="http://schemas.openxmlformats.org/officeDocument/2006/relationships" r:embed="rId38"/>
        <a:stretch>
          <a:fillRect/>
        </a:stretch>
      </xdr:blipFill>
      <xdr:spPr>
        <a:xfrm>
          <a:off x="2671577" y="785233"/>
          <a:ext cx="0" cy="164248"/>
        </a:xfrm>
        <a:prstGeom prst="rect">
          <a:avLst/>
        </a:prstGeom>
      </xdr:spPr>
    </xdr:pic>
    <xdr:clientData/>
  </xdr:twoCellAnchor>
  <xdr:twoCellAnchor>
    <xdr:from>
      <xdr:col>3</xdr:col>
      <xdr:colOff>2491489</xdr:colOff>
      <xdr:row>2</xdr:row>
      <xdr:rowOff>84736</xdr:rowOff>
    </xdr:from>
    <xdr:to>
      <xdr:col>3</xdr:col>
      <xdr:colOff>2776953</xdr:colOff>
      <xdr:row>2</xdr:row>
      <xdr:rowOff>462025</xdr:rowOff>
    </xdr:to>
    <xdr:pic>
      <xdr:nvPicPr>
        <xdr:cNvPr id="45" name="Imagem 44">
          <a:extLst>
            <a:ext uri="{FF2B5EF4-FFF2-40B4-BE49-F238E27FC236}">
              <a16:creationId xmlns:a16="http://schemas.microsoft.com/office/drawing/2014/main" id="{1653F4A3-EF14-4CAE-84E9-0451A421CAA1}"/>
            </a:ext>
          </a:extLst>
        </xdr:cNvPr>
        <xdr:cNvPicPr>
          <a:picLocks noChangeAspect="1"/>
        </xdr:cNvPicPr>
      </xdr:nvPicPr>
      <xdr:blipFill>
        <a:blip xmlns:r="http://schemas.openxmlformats.org/officeDocument/2006/relationships" r:embed="rId39"/>
        <a:stretch>
          <a:fillRect/>
        </a:stretch>
      </xdr:blipFill>
      <xdr:spPr>
        <a:xfrm>
          <a:off x="2662939" y="465736"/>
          <a:ext cx="0" cy="101064"/>
        </a:xfrm>
        <a:prstGeom prst="rect">
          <a:avLst/>
        </a:prstGeom>
      </xdr:spPr>
    </xdr:pic>
    <xdr:clientData/>
  </xdr:twoCellAnchor>
  <xdr:oneCellAnchor>
    <xdr:from>
      <xdr:col>3</xdr:col>
      <xdr:colOff>2331646</xdr:colOff>
      <xdr:row>26</xdr:row>
      <xdr:rowOff>44681</xdr:rowOff>
    </xdr:from>
    <xdr:ext cx="377288" cy="561950"/>
    <xdr:pic>
      <xdr:nvPicPr>
        <xdr:cNvPr id="46" name="Imagem 45">
          <a:extLst>
            <a:ext uri="{FF2B5EF4-FFF2-40B4-BE49-F238E27FC236}">
              <a16:creationId xmlns:a16="http://schemas.microsoft.com/office/drawing/2014/main" id="{8F8C8332-23CF-401D-860C-B188A16D16F0}"/>
            </a:ext>
          </a:extLst>
        </xdr:cNvPr>
        <xdr:cNvPicPr>
          <a:picLocks noChangeAspect="1"/>
        </xdr:cNvPicPr>
      </xdr:nvPicPr>
      <xdr:blipFill>
        <a:blip xmlns:r="http://schemas.openxmlformats.org/officeDocument/2006/relationships" r:embed="rId40"/>
        <a:stretch>
          <a:fillRect/>
        </a:stretch>
      </xdr:blipFill>
      <xdr:spPr>
        <a:xfrm>
          <a:off x="2665021" y="5188181"/>
          <a:ext cx="377288" cy="561950"/>
        </a:xfrm>
        <a:prstGeom prst="rect">
          <a:avLst/>
        </a:prstGeom>
      </xdr:spPr>
    </xdr:pic>
    <xdr:clientData/>
  </xdr:oneCellAnchor>
  <xdr:twoCellAnchor>
    <xdr:from>
      <xdr:col>3</xdr:col>
      <xdr:colOff>2478405</xdr:colOff>
      <xdr:row>10</xdr:row>
      <xdr:rowOff>62864</xdr:rowOff>
    </xdr:from>
    <xdr:to>
      <xdr:col>3</xdr:col>
      <xdr:colOff>2790825</xdr:colOff>
      <xdr:row>10</xdr:row>
      <xdr:rowOff>438149</xdr:rowOff>
    </xdr:to>
    <xdr:pic>
      <xdr:nvPicPr>
        <xdr:cNvPr id="47" name="Imagem 46">
          <a:extLst>
            <a:ext uri="{FF2B5EF4-FFF2-40B4-BE49-F238E27FC236}">
              <a16:creationId xmlns:a16="http://schemas.microsoft.com/office/drawing/2014/main" id="{119544DD-0FB2-43D1-A572-BD97E02A1C80}"/>
            </a:ext>
          </a:extLst>
        </xdr:cNvPr>
        <xdr:cNvPicPr>
          <a:picLocks noChangeAspect="1"/>
        </xdr:cNvPicPr>
      </xdr:nvPicPr>
      <xdr:blipFill>
        <a:blip xmlns:r="http://schemas.openxmlformats.org/officeDocument/2006/relationships" r:embed="rId41"/>
        <a:stretch>
          <a:fillRect/>
        </a:stretch>
      </xdr:blipFill>
      <xdr:spPr>
        <a:xfrm>
          <a:off x="2668905" y="2158364"/>
          <a:ext cx="0" cy="127635"/>
        </a:xfrm>
        <a:prstGeom prst="rect">
          <a:avLst/>
        </a:prstGeom>
      </xdr:spPr>
    </xdr:pic>
    <xdr:clientData/>
  </xdr:twoCellAnchor>
  <xdr:twoCellAnchor>
    <xdr:from>
      <xdr:col>3</xdr:col>
      <xdr:colOff>2177259</xdr:colOff>
      <xdr:row>48</xdr:row>
      <xdr:rowOff>66674</xdr:rowOff>
    </xdr:from>
    <xdr:to>
      <xdr:col>3</xdr:col>
      <xdr:colOff>2611755</xdr:colOff>
      <xdr:row>48</xdr:row>
      <xdr:rowOff>552449</xdr:rowOff>
    </xdr:to>
    <xdr:pic>
      <xdr:nvPicPr>
        <xdr:cNvPr id="48" name="Imagem 47">
          <a:extLst>
            <a:ext uri="{FF2B5EF4-FFF2-40B4-BE49-F238E27FC236}">
              <a16:creationId xmlns:a16="http://schemas.microsoft.com/office/drawing/2014/main" id="{D08F7600-4341-4680-8F4F-98671A553872}"/>
            </a:ext>
          </a:extLst>
        </xdr:cNvPr>
        <xdr:cNvPicPr>
          <a:picLocks noChangeAspect="1"/>
        </xdr:cNvPicPr>
      </xdr:nvPicPr>
      <xdr:blipFill>
        <a:blip xmlns:r="http://schemas.openxmlformats.org/officeDocument/2006/relationships" r:embed="rId42"/>
        <a:stretch>
          <a:fillRect/>
        </a:stretch>
      </xdr:blipFill>
      <xdr:spPr>
        <a:xfrm>
          <a:off x="2663034" y="10163174"/>
          <a:ext cx="5871" cy="123825"/>
        </a:xfrm>
        <a:prstGeom prst="rect">
          <a:avLst/>
        </a:prstGeom>
      </xdr:spPr>
    </xdr:pic>
    <xdr:clientData/>
  </xdr:twoCellAnchor>
  <xdr:twoCellAnchor>
    <xdr:from>
      <xdr:col>3</xdr:col>
      <xdr:colOff>2133600</xdr:colOff>
      <xdr:row>42</xdr:row>
      <xdr:rowOff>57151</xdr:rowOff>
    </xdr:from>
    <xdr:to>
      <xdr:col>3</xdr:col>
      <xdr:colOff>2552700</xdr:colOff>
      <xdr:row>42</xdr:row>
      <xdr:rowOff>476251</xdr:rowOff>
    </xdr:to>
    <xdr:pic>
      <xdr:nvPicPr>
        <xdr:cNvPr id="49" name="Imagem 48">
          <a:extLst>
            <a:ext uri="{FF2B5EF4-FFF2-40B4-BE49-F238E27FC236}">
              <a16:creationId xmlns:a16="http://schemas.microsoft.com/office/drawing/2014/main" id="{2DFFCF52-0630-4346-93EB-D18859E1A23D}"/>
            </a:ext>
          </a:extLst>
        </xdr:cNvPr>
        <xdr:cNvPicPr>
          <a:picLocks noChangeAspect="1"/>
        </xdr:cNvPicPr>
      </xdr:nvPicPr>
      <xdr:blipFill>
        <a:blip xmlns:r="http://schemas.openxmlformats.org/officeDocument/2006/relationships" r:embed="rId3"/>
        <a:stretch>
          <a:fillRect/>
        </a:stretch>
      </xdr:blipFill>
      <xdr:spPr>
        <a:xfrm>
          <a:off x="2667000" y="8248651"/>
          <a:ext cx="0" cy="133350"/>
        </a:xfrm>
        <a:prstGeom prst="rect">
          <a:avLst/>
        </a:prstGeom>
      </xdr:spPr>
    </xdr:pic>
    <xdr:clientData/>
  </xdr:twoCellAnchor>
  <xdr:twoCellAnchor>
    <xdr:from>
      <xdr:col>3</xdr:col>
      <xdr:colOff>2152650</xdr:colOff>
      <xdr:row>43</xdr:row>
      <xdr:rowOff>57151</xdr:rowOff>
    </xdr:from>
    <xdr:to>
      <xdr:col>3</xdr:col>
      <xdr:colOff>2571750</xdr:colOff>
      <xdr:row>43</xdr:row>
      <xdr:rowOff>476251</xdr:rowOff>
    </xdr:to>
    <xdr:pic>
      <xdr:nvPicPr>
        <xdr:cNvPr id="50" name="Imagem 49">
          <a:extLst>
            <a:ext uri="{FF2B5EF4-FFF2-40B4-BE49-F238E27FC236}">
              <a16:creationId xmlns:a16="http://schemas.microsoft.com/office/drawing/2014/main" id="{9B8F1C8D-064E-4B67-AAA0-3DEA42EC5835}"/>
            </a:ext>
          </a:extLst>
        </xdr:cNvPr>
        <xdr:cNvPicPr>
          <a:picLocks noChangeAspect="1"/>
        </xdr:cNvPicPr>
      </xdr:nvPicPr>
      <xdr:blipFill>
        <a:blip xmlns:r="http://schemas.openxmlformats.org/officeDocument/2006/relationships" r:embed="rId3"/>
        <a:stretch>
          <a:fillRect/>
        </a:stretch>
      </xdr:blipFill>
      <xdr:spPr>
        <a:xfrm>
          <a:off x="2667000" y="8439151"/>
          <a:ext cx="0" cy="133350"/>
        </a:xfrm>
        <a:prstGeom prst="rect">
          <a:avLst/>
        </a:prstGeom>
      </xdr:spPr>
    </xdr:pic>
    <xdr:clientData/>
  </xdr:twoCellAnchor>
  <xdr:oneCellAnchor>
    <xdr:from>
      <xdr:col>3</xdr:col>
      <xdr:colOff>2229894</xdr:colOff>
      <xdr:row>46</xdr:row>
      <xdr:rowOff>38099</xdr:rowOff>
    </xdr:from>
    <xdr:ext cx="438151" cy="400051"/>
    <xdr:pic>
      <xdr:nvPicPr>
        <xdr:cNvPr id="51" name="Imagem 50">
          <a:extLst>
            <a:ext uri="{FF2B5EF4-FFF2-40B4-BE49-F238E27FC236}">
              <a16:creationId xmlns:a16="http://schemas.microsoft.com/office/drawing/2014/main" id="{8D20AE6F-CD88-4D6B-94DD-11E1FEF710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68044" y="8991599"/>
          <a:ext cx="438151" cy="400051"/>
        </a:xfrm>
        <a:prstGeom prst="rect">
          <a:avLst/>
        </a:prstGeom>
      </xdr:spPr>
    </xdr:pic>
    <xdr:clientData/>
  </xdr:oneCellAnchor>
  <xdr:twoCellAnchor>
    <xdr:from>
      <xdr:col>3</xdr:col>
      <xdr:colOff>2308664</xdr:colOff>
      <xdr:row>57</xdr:row>
      <xdr:rowOff>41704</xdr:rowOff>
    </xdr:from>
    <xdr:to>
      <xdr:col>3</xdr:col>
      <xdr:colOff>2760951</xdr:colOff>
      <xdr:row>57</xdr:row>
      <xdr:rowOff>514350</xdr:rowOff>
    </xdr:to>
    <xdr:pic>
      <xdr:nvPicPr>
        <xdr:cNvPr id="52" name="Imagem 51">
          <a:extLst>
            <a:ext uri="{FF2B5EF4-FFF2-40B4-BE49-F238E27FC236}">
              <a16:creationId xmlns:a16="http://schemas.microsoft.com/office/drawing/2014/main" id="{382F38DD-FFF0-4F26-97B7-77E8541F8E36}"/>
            </a:ext>
          </a:extLst>
        </xdr:cNvPr>
        <xdr:cNvPicPr>
          <a:picLocks noChangeAspect="1"/>
        </xdr:cNvPicPr>
      </xdr:nvPicPr>
      <xdr:blipFill>
        <a:blip xmlns:r="http://schemas.openxmlformats.org/officeDocument/2006/relationships" r:embed="rId43"/>
        <a:stretch>
          <a:fillRect/>
        </a:stretch>
      </xdr:blipFill>
      <xdr:spPr>
        <a:xfrm>
          <a:off x="2670614" y="11852704"/>
          <a:ext cx="0" cy="148796"/>
        </a:xfrm>
        <a:prstGeom prst="rect">
          <a:avLst/>
        </a:prstGeom>
      </xdr:spPr>
    </xdr:pic>
    <xdr:clientData/>
  </xdr:twoCellAnchor>
  <xdr:twoCellAnchor>
    <xdr:from>
      <xdr:col>3</xdr:col>
      <xdr:colOff>2486025</xdr:colOff>
      <xdr:row>49</xdr:row>
      <xdr:rowOff>42156</xdr:rowOff>
    </xdr:from>
    <xdr:to>
      <xdr:col>3</xdr:col>
      <xdr:colOff>2752725</xdr:colOff>
      <xdr:row>49</xdr:row>
      <xdr:rowOff>549451</xdr:rowOff>
    </xdr:to>
    <xdr:pic>
      <xdr:nvPicPr>
        <xdr:cNvPr id="53" name="Imagem 52" descr="C:\Users\marcelo.mhy\Downloads\saponaceo.jpg">
          <a:extLst>
            <a:ext uri="{FF2B5EF4-FFF2-40B4-BE49-F238E27FC236}">
              <a16:creationId xmlns:a16="http://schemas.microsoft.com/office/drawing/2014/main" id="{723F204F-AD4A-4F7C-885E-120066926F71}"/>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667000" y="10329156"/>
          <a:ext cx="0" cy="145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2447924</xdr:colOff>
      <xdr:row>51</xdr:row>
      <xdr:rowOff>114299</xdr:rowOff>
    </xdr:from>
    <xdr:to>
      <xdr:col>3</xdr:col>
      <xdr:colOff>2762249</xdr:colOff>
      <xdr:row>51</xdr:row>
      <xdr:rowOff>790574</xdr:rowOff>
    </xdr:to>
    <xdr:pic>
      <xdr:nvPicPr>
        <xdr:cNvPr id="54" name="Imagem 53" descr="C:\Users\marcelo.mhy\Downloads\LISOFORM.jpg">
          <a:extLst>
            <a:ext uri="{FF2B5EF4-FFF2-40B4-BE49-F238E27FC236}">
              <a16:creationId xmlns:a16="http://schemas.microsoft.com/office/drawing/2014/main" id="{00E3131C-E2AD-4FE1-9341-A15903A73B29}"/>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2666999" y="10591799"/>
          <a:ext cx="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2543174</xdr:colOff>
      <xdr:row>52</xdr:row>
      <xdr:rowOff>103440</xdr:rowOff>
    </xdr:from>
    <xdr:to>
      <xdr:col>3</xdr:col>
      <xdr:colOff>2743198</xdr:colOff>
      <xdr:row>52</xdr:row>
      <xdr:rowOff>898633</xdr:rowOff>
    </xdr:to>
    <xdr:pic>
      <xdr:nvPicPr>
        <xdr:cNvPr id="56" name="Imagem 55" descr="C:\Users\marcelo.mhy\Downloads\LYSOFORM AEROSOL.jpg">
          <a:extLst>
            <a:ext uri="{FF2B5EF4-FFF2-40B4-BE49-F238E27FC236}">
              <a16:creationId xmlns:a16="http://schemas.microsoft.com/office/drawing/2014/main" id="{6B243579-4614-4679-AA38-5C873495DB29}"/>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flipH="1">
          <a:off x="2666999" y="10771440"/>
          <a:ext cx="0" cy="90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2400300</xdr:colOff>
      <xdr:row>53</xdr:row>
      <xdr:rowOff>76200</xdr:rowOff>
    </xdr:from>
    <xdr:to>
      <xdr:col>3</xdr:col>
      <xdr:colOff>2781300</xdr:colOff>
      <xdr:row>53</xdr:row>
      <xdr:rowOff>552450</xdr:rowOff>
    </xdr:to>
    <xdr:pic>
      <xdr:nvPicPr>
        <xdr:cNvPr id="57" name="Imagem 56" descr="C:\Users\marcelo.mhy\Downloads\Rolo fio de nylon.jpg">
          <a:extLst>
            <a:ext uri="{FF2B5EF4-FFF2-40B4-BE49-F238E27FC236}">
              <a16:creationId xmlns:a16="http://schemas.microsoft.com/office/drawing/2014/main" id="{7F18CB04-E249-4FD4-BC79-22C79EB7EB1D}"/>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667000" y="11125200"/>
          <a:ext cx="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2533650</xdr:colOff>
      <xdr:row>54</xdr:row>
      <xdr:rowOff>38100</xdr:rowOff>
    </xdr:from>
    <xdr:to>
      <xdr:col>3</xdr:col>
      <xdr:colOff>2676524</xdr:colOff>
      <xdr:row>54</xdr:row>
      <xdr:rowOff>534761</xdr:rowOff>
    </xdr:to>
    <xdr:pic>
      <xdr:nvPicPr>
        <xdr:cNvPr id="58" name="Imagem 57" descr="C:\Users\marcelo.mhy\Downloads\inseticida spray.jpg">
          <a:extLst>
            <a:ext uri="{FF2B5EF4-FFF2-40B4-BE49-F238E27FC236}">
              <a16:creationId xmlns:a16="http://schemas.microsoft.com/office/drawing/2014/main" id="{E6B86086-695C-4E5F-9F34-48FC5CCA654F}"/>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667000" y="11277600"/>
          <a:ext cx="0" cy="153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2529364</xdr:colOff>
      <xdr:row>55</xdr:row>
      <xdr:rowOff>38099</xdr:rowOff>
    </xdr:from>
    <xdr:to>
      <xdr:col>3</xdr:col>
      <xdr:colOff>2733675</xdr:colOff>
      <xdr:row>55</xdr:row>
      <xdr:rowOff>561974</xdr:rowOff>
    </xdr:to>
    <xdr:pic>
      <xdr:nvPicPr>
        <xdr:cNvPr id="59" name="Imagem 58" descr="C:\Users\marcelo.mhy\Downloads\lustra moveis.jpg">
          <a:extLst>
            <a:ext uri="{FF2B5EF4-FFF2-40B4-BE49-F238E27FC236}">
              <a16:creationId xmlns:a16="http://schemas.microsoft.com/office/drawing/2014/main" id="{0A8939BA-239A-4159-A6F1-C94C6A2D1298}"/>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662714" y="11468099"/>
          <a:ext cx="4286"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2197554</xdr:colOff>
      <xdr:row>56</xdr:row>
      <xdr:rowOff>393573</xdr:rowOff>
    </xdr:from>
    <xdr:to>
      <xdr:col>3</xdr:col>
      <xdr:colOff>2838450</xdr:colOff>
      <xdr:row>56</xdr:row>
      <xdr:rowOff>752475</xdr:rowOff>
    </xdr:to>
    <xdr:pic>
      <xdr:nvPicPr>
        <xdr:cNvPr id="60" name="Imagem 59" descr="C:\Users\marcelo.mhy\Downloads\SABAO BARRA.jpg">
          <a:extLst>
            <a:ext uri="{FF2B5EF4-FFF2-40B4-BE49-F238E27FC236}">
              <a16:creationId xmlns:a16="http://schemas.microsoft.com/office/drawing/2014/main" id="{7935F8D6-3113-43F2-93B3-85043D32972E}"/>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2664279" y="11814048"/>
          <a:ext cx="272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2205037</xdr:colOff>
      <xdr:row>44</xdr:row>
      <xdr:rowOff>28574</xdr:rowOff>
    </xdr:from>
    <xdr:to>
      <xdr:col>3</xdr:col>
      <xdr:colOff>2643188</xdr:colOff>
      <xdr:row>44</xdr:row>
      <xdr:rowOff>466725</xdr:rowOff>
    </xdr:to>
    <xdr:pic>
      <xdr:nvPicPr>
        <xdr:cNvPr id="62" name="Imagem 61">
          <a:extLst>
            <a:ext uri="{FF2B5EF4-FFF2-40B4-BE49-F238E27FC236}">
              <a16:creationId xmlns:a16="http://schemas.microsoft.com/office/drawing/2014/main" id="{E102A970-6859-4C89-9916-2C8F15A2F2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71762" y="8601074"/>
          <a:ext cx="0" cy="161926"/>
        </a:xfrm>
        <a:prstGeom prst="rect">
          <a:avLst/>
        </a:prstGeom>
      </xdr:spPr>
    </xdr:pic>
    <xdr:clientData/>
  </xdr:twoCellAnchor>
  <xdr:twoCellAnchor>
    <xdr:from>
      <xdr:col>3</xdr:col>
      <xdr:colOff>2327714</xdr:colOff>
      <xdr:row>58</xdr:row>
      <xdr:rowOff>21052</xdr:rowOff>
    </xdr:from>
    <xdr:to>
      <xdr:col>3</xdr:col>
      <xdr:colOff>2782912</xdr:colOff>
      <xdr:row>58</xdr:row>
      <xdr:rowOff>476250</xdr:rowOff>
    </xdr:to>
    <xdr:pic>
      <xdr:nvPicPr>
        <xdr:cNvPr id="63" name="Imagem 62">
          <a:extLst>
            <a:ext uri="{FF2B5EF4-FFF2-40B4-BE49-F238E27FC236}">
              <a16:creationId xmlns:a16="http://schemas.microsoft.com/office/drawing/2014/main" id="{4D6B45F3-EC5F-4838-9307-1F1039C15F46}"/>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2670614" y="12022552"/>
          <a:ext cx="0" cy="169448"/>
        </a:xfrm>
        <a:prstGeom prst="rect">
          <a:avLst/>
        </a:prstGeom>
      </xdr:spPr>
    </xdr:pic>
    <xdr:clientData/>
  </xdr:twoCellAnchor>
  <xdr:twoCellAnchor>
    <xdr:from>
      <xdr:col>3</xdr:col>
      <xdr:colOff>2337239</xdr:colOff>
      <xdr:row>59</xdr:row>
      <xdr:rowOff>49627</xdr:rowOff>
    </xdr:from>
    <xdr:to>
      <xdr:col>3</xdr:col>
      <xdr:colOff>2771775</xdr:colOff>
      <xdr:row>59</xdr:row>
      <xdr:rowOff>484163</xdr:rowOff>
    </xdr:to>
    <xdr:pic>
      <xdr:nvPicPr>
        <xdr:cNvPr id="64" name="Imagem 63">
          <a:extLst>
            <a:ext uri="{FF2B5EF4-FFF2-40B4-BE49-F238E27FC236}">
              <a16:creationId xmlns:a16="http://schemas.microsoft.com/office/drawing/2014/main" id="{3CA62DAD-82B2-4B04-8367-A2862E5A08BB}"/>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2670614" y="12241627"/>
          <a:ext cx="0" cy="139261"/>
        </a:xfrm>
        <a:prstGeom prst="rect">
          <a:avLst/>
        </a:prstGeom>
      </xdr:spPr>
    </xdr:pic>
    <xdr:clientData/>
  </xdr:twoCellAnchor>
  <xdr:twoCellAnchor>
    <xdr:from>
      <xdr:col>3</xdr:col>
      <xdr:colOff>2365814</xdr:colOff>
      <xdr:row>60</xdr:row>
      <xdr:rowOff>78202</xdr:rowOff>
    </xdr:from>
    <xdr:to>
      <xdr:col>3</xdr:col>
      <xdr:colOff>2801962</xdr:colOff>
      <xdr:row>60</xdr:row>
      <xdr:rowOff>514350</xdr:rowOff>
    </xdr:to>
    <xdr:pic>
      <xdr:nvPicPr>
        <xdr:cNvPr id="65" name="Imagem 64">
          <a:extLst>
            <a:ext uri="{FF2B5EF4-FFF2-40B4-BE49-F238E27FC236}">
              <a16:creationId xmlns:a16="http://schemas.microsoft.com/office/drawing/2014/main" id="{320D87DE-5E01-4775-A8F6-2072D373E1BE}"/>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2670614" y="12460702"/>
          <a:ext cx="0" cy="112298"/>
        </a:xfrm>
        <a:prstGeom prst="rect">
          <a:avLst/>
        </a:prstGeom>
      </xdr:spPr>
    </xdr:pic>
    <xdr:clientData/>
  </xdr:twoCellAnchor>
  <xdr:twoCellAnchor>
    <xdr:from>
      <xdr:col>3</xdr:col>
      <xdr:colOff>2400300</xdr:colOff>
      <xdr:row>7</xdr:row>
      <xdr:rowOff>85725</xdr:rowOff>
    </xdr:from>
    <xdr:to>
      <xdr:col>3</xdr:col>
      <xdr:colOff>2824253</xdr:colOff>
      <xdr:row>7</xdr:row>
      <xdr:rowOff>430795</xdr:rowOff>
    </xdr:to>
    <xdr:pic>
      <xdr:nvPicPr>
        <xdr:cNvPr id="66" name="Imagem 65">
          <a:extLst>
            <a:ext uri="{FF2B5EF4-FFF2-40B4-BE49-F238E27FC236}">
              <a16:creationId xmlns:a16="http://schemas.microsoft.com/office/drawing/2014/main" id="{5EC343CC-901D-4260-8E8D-AD61B7151392}"/>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4248150" y="3743325"/>
          <a:ext cx="423953" cy="345070"/>
        </a:xfrm>
        <a:prstGeom prst="rect">
          <a:avLst/>
        </a:prstGeom>
      </xdr:spPr>
    </xdr:pic>
    <xdr:clientData/>
  </xdr:twoCellAnchor>
  <xdr:twoCellAnchor>
    <xdr:from>
      <xdr:col>3</xdr:col>
      <xdr:colOff>2543175</xdr:colOff>
      <xdr:row>50</xdr:row>
      <xdr:rowOff>95250</xdr:rowOff>
    </xdr:from>
    <xdr:to>
      <xdr:col>3</xdr:col>
      <xdr:colOff>2875054</xdr:colOff>
      <xdr:row>50</xdr:row>
      <xdr:rowOff>490190</xdr:rowOff>
    </xdr:to>
    <xdr:pic>
      <xdr:nvPicPr>
        <xdr:cNvPr id="71" name="Imagem 70">
          <a:extLst>
            <a:ext uri="{FF2B5EF4-FFF2-40B4-BE49-F238E27FC236}">
              <a16:creationId xmlns:a16="http://schemas.microsoft.com/office/drawing/2014/main" id="{33C4D195-3199-4D35-A4EB-A0DD1A5AAD10}"/>
            </a:ext>
          </a:extLst>
        </xdr:cNvPr>
        <xdr:cNvPicPr>
          <a:picLocks noChangeAspect="1"/>
        </xdr:cNvPicPr>
      </xdr:nvPicPr>
      <xdr:blipFill>
        <a:blip xmlns:r="http://schemas.openxmlformats.org/officeDocument/2006/relationships" r:embed="rId37"/>
        <a:stretch>
          <a:fillRect/>
        </a:stretch>
      </xdr:blipFill>
      <xdr:spPr>
        <a:xfrm>
          <a:off x="4391025" y="27879675"/>
          <a:ext cx="331879" cy="394940"/>
        </a:xfrm>
        <a:prstGeom prst="rect">
          <a:avLst/>
        </a:prstGeom>
      </xdr:spPr>
    </xdr:pic>
    <xdr:clientData/>
  </xdr:twoCellAnchor>
  <xdr:twoCellAnchor>
    <xdr:from>
      <xdr:col>3</xdr:col>
      <xdr:colOff>2365814</xdr:colOff>
      <xdr:row>61</xdr:row>
      <xdr:rowOff>78202</xdr:rowOff>
    </xdr:from>
    <xdr:to>
      <xdr:col>3</xdr:col>
      <xdr:colOff>2801962</xdr:colOff>
      <xdr:row>61</xdr:row>
      <xdr:rowOff>514350</xdr:rowOff>
    </xdr:to>
    <xdr:pic>
      <xdr:nvPicPr>
        <xdr:cNvPr id="72" name="Imagem 71">
          <a:extLst>
            <a:ext uri="{FF2B5EF4-FFF2-40B4-BE49-F238E27FC236}">
              <a16:creationId xmlns:a16="http://schemas.microsoft.com/office/drawing/2014/main" id="{E25FC549-E749-4CE9-A79D-38D34CF4BA71}"/>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4213664" y="34787302"/>
          <a:ext cx="436148" cy="4361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102605</xdr:colOff>
      <xdr:row>2</xdr:row>
      <xdr:rowOff>701293</xdr:rowOff>
    </xdr:from>
    <xdr:to>
      <xdr:col>4</xdr:col>
      <xdr:colOff>1148435</xdr:colOff>
      <xdr:row>2</xdr:row>
      <xdr:rowOff>1421614</xdr:rowOff>
    </xdr:to>
    <xdr:pic>
      <xdr:nvPicPr>
        <xdr:cNvPr id="2" name="Imagem 1">
          <a:extLst>
            <a:ext uri="{FF2B5EF4-FFF2-40B4-BE49-F238E27FC236}">
              <a16:creationId xmlns:a16="http://schemas.microsoft.com/office/drawing/2014/main" id="{79980BF9-D98B-4838-A630-C6A09A5B8F2A}"/>
            </a:ext>
          </a:extLst>
        </xdr:cNvPr>
        <xdr:cNvPicPr>
          <a:picLocks noChangeAspect="1"/>
        </xdr:cNvPicPr>
      </xdr:nvPicPr>
      <xdr:blipFill>
        <a:blip xmlns:r="http://schemas.openxmlformats.org/officeDocument/2006/relationships" r:embed="rId1"/>
        <a:stretch>
          <a:fillRect/>
        </a:stretch>
      </xdr:blipFill>
      <xdr:spPr>
        <a:xfrm>
          <a:off x="2769605" y="567943"/>
          <a:ext cx="560055" cy="5946"/>
        </a:xfrm>
        <a:prstGeom prst="rect">
          <a:avLst/>
        </a:prstGeom>
      </xdr:spPr>
    </xdr:pic>
    <xdr:clientData/>
  </xdr:twoCellAnchor>
  <xdr:twoCellAnchor>
    <xdr:from>
      <xdr:col>4</xdr:col>
      <xdr:colOff>94204</xdr:colOff>
      <xdr:row>3</xdr:row>
      <xdr:rowOff>387279</xdr:rowOff>
    </xdr:from>
    <xdr:to>
      <xdr:col>4</xdr:col>
      <xdr:colOff>1132344</xdr:colOff>
      <xdr:row>3</xdr:row>
      <xdr:rowOff>1193371</xdr:rowOff>
    </xdr:to>
    <xdr:pic>
      <xdr:nvPicPr>
        <xdr:cNvPr id="3" name="Imagem 2">
          <a:extLst>
            <a:ext uri="{FF2B5EF4-FFF2-40B4-BE49-F238E27FC236}">
              <a16:creationId xmlns:a16="http://schemas.microsoft.com/office/drawing/2014/main" id="{5D41421B-4651-40FC-85F2-D0ACE8B0569E}"/>
            </a:ext>
          </a:extLst>
        </xdr:cNvPr>
        <xdr:cNvPicPr>
          <a:picLocks noChangeAspect="1"/>
        </xdr:cNvPicPr>
      </xdr:nvPicPr>
      <xdr:blipFill>
        <a:blip xmlns:r="http://schemas.openxmlformats.org/officeDocument/2006/relationships" r:embed="rId2"/>
        <a:stretch>
          <a:fillRect/>
        </a:stretch>
      </xdr:blipFill>
      <xdr:spPr>
        <a:xfrm>
          <a:off x="2761204" y="758754"/>
          <a:ext cx="571415" cy="5992"/>
        </a:xfrm>
        <a:prstGeom prst="rect">
          <a:avLst/>
        </a:prstGeom>
      </xdr:spPr>
    </xdr:pic>
    <xdr:clientData/>
  </xdr:twoCellAnchor>
  <xdr:twoCellAnchor>
    <xdr:from>
      <xdr:col>4</xdr:col>
      <xdr:colOff>293077</xdr:colOff>
      <xdr:row>4</xdr:row>
      <xdr:rowOff>366346</xdr:rowOff>
    </xdr:from>
    <xdr:to>
      <xdr:col>4</xdr:col>
      <xdr:colOff>872222</xdr:colOff>
      <xdr:row>4</xdr:row>
      <xdr:rowOff>1239602</xdr:rowOff>
    </xdr:to>
    <xdr:pic>
      <xdr:nvPicPr>
        <xdr:cNvPr id="4" name="Imagem 3">
          <a:extLst>
            <a:ext uri="{FF2B5EF4-FFF2-40B4-BE49-F238E27FC236}">
              <a16:creationId xmlns:a16="http://schemas.microsoft.com/office/drawing/2014/main" id="{DCB02FD4-FCBA-45E6-9C8B-2BCC6F70EE98}"/>
            </a:ext>
          </a:extLst>
        </xdr:cNvPr>
        <xdr:cNvPicPr>
          <a:picLocks noChangeAspect="1"/>
        </xdr:cNvPicPr>
      </xdr:nvPicPr>
      <xdr:blipFill>
        <a:blip xmlns:r="http://schemas.openxmlformats.org/officeDocument/2006/relationships" r:embed="rId3"/>
        <a:stretch>
          <a:fillRect/>
        </a:stretch>
      </xdr:blipFill>
      <xdr:spPr>
        <a:xfrm>
          <a:off x="2960077" y="956896"/>
          <a:ext cx="369595"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2619215</xdr:colOff>
      <xdr:row>2</xdr:row>
      <xdr:rowOff>124169</xdr:rowOff>
    </xdr:from>
    <xdr:to>
      <xdr:col>3</xdr:col>
      <xdr:colOff>2991276</xdr:colOff>
      <xdr:row>2</xdr:row>
      <xdr:rowOff>539750</xdr:rowOff>
    </xdr:to>
    <xdr:pic>
      <xdr:nvPicPr>
        <xdr:cNvPr id="2" name="Imagem 1">
          <a:extLst>
            <a:ext uri="{FF2B5EF4-FFF2-40B4-BE49-F238E27FC236}">
              <a16:creationId xmlns:a16="http://schemas.microsoft.com/office/drawing/2014/main" id="{580133A7-0F58-4B6A-9280-432AED8149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4798" y="896752"/>
          <a:ext cx="372061" cy="415581"/>
        </a:xfrm>
        <a:prstGeom prst="rect">
          <a:avLst/>
        </a:prstGeom>
      </xdr:spPr>
    </xdr:pic>
    <xdr:clientData/>
  </xdr:twoCellAnchor>
  <xdr:twoCellAnchor>
    <xdr:from>
      <xdr:col>3</xdr:col>
      <xdr:colOff>2741083</xdr:colOff>
      <xdr:row>3</xdr:row>
      <xdr:rowOff>50321</xdr:rowOff>
    </xdr:from>
    <xdr:to>
      <xdr:col>3</xdr:col>
      <xdr:colOff>2898774</xdr:colOff>
      <xdr:row>3</xdr:row>
      <xdr:rowOff>441552</xdr:rowOff>
    </xdr:to>
    <xdr:pic>
      <xdr:nvPicPr>
        <xdr:cNvPr id="3" name="Imagem 2">
          <a:extLst>
            <a:ext uri="{FF2B5EF4-FFF2-40B4-BE49-F238E27FC236}">
              <a16:creationId xmlns:a16="http://schemas.microsoft.com/office/drawing/2014/main" id="{5DABC9D2-5970-4821-B48A-0C6A8C4335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56666" y="1627238"/>
          <a:ext cx="157691" cy="391231"/>
        </a:xfrm>
        <a:prstGeom prst="rect">
          <a:avLst/>
        </a:prstGeom>
      </xdr:spPr>
    </xdr:pic>
    <xdr:clientData/>
  </xdr:twoCellAnchor>
  <xdr:twoCellAnchor>
    <xdr:from>
      <xdr:col>3</xdr:col>
      <xdr:colOff>2518833</xdr:colOff>
      <xdr:row>4</xdr:row>
      <xdr:rowOff>79992</xdr:rowOff>
    </xdr:from>
    <xdr:to>
      <xdr:col>3</xdr:col>
      <xdr:colOff>2923116</xdr:colOff>
      <xdr:row>4</xdr:row>
      <xdr:rowOff>477332</xdr:rowOff>
    </xdr:to>
    <xdr:pic>
      <xdr:nvPicPr>
        <xdr:cNvPr id="4" name="Imagem 3">
          <a:extLst>
            <a:ext uri="{FF2B5EF4-FFF2-40B4-BE49-F238E27FC236}">
              <a16:creationId xmlns:a16="http://schemas.microsoft.com/office/drawing/2014/main" id="{C6AF1070-B1A8-4FC5-89C4-23923E4082F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34416" y="2270742"/>
          <a:ext cx="404283" cy="397340"/>
        </a:xfrm>
        <a:prstGeom prst="rect">
          <a:avLst/>
        </a:prstGeom>
      </xdr:spPr>
    </xdr:pic>
    <xdr:clientData/>
  </xdr:twoCellAnchor>
  <xdr:twoCellAnchor>
    <xdr:from>
      <xdr:col>3</xdr:col>
      <xdr:colOff>2499306</xdr:colOff>
      <xdr:row>5</xdr:row>
      <xdr:rowOff>57151</xdr:rowOff>
    </xdr:from>
    <xdr:to>
      <xdr:col>3</xdr:col>
      <xdr:colOff>2876107</xdr:colOff>
      <xdr:row>5</xdr:row>
      <xdr:rowOff>455085</xdr:rowOff>
    </xdr:to>
    <xdr:pic>
      <xdr:nvPicPr>
        <xdr:cNvPr id="5" name="Imagem 4">
          <a:extLst>
            <a:ext uri="{FF2B5EF4-FFF2-40B4-BE49-F238E27FC236}">
              <a16:creationId xmlns:a16="http://schemas.microsoft.com/office/drawing/2014/main" id="{69A9EF72-58C0-4211-A993-E326C7C38A5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414889" y="2861734"/>
          <a:ext cx="376801" cy="397934"/>
        </a:xfrm>
        <a:prstGeom prst="rect">
          <a:avLst/>
        </a:prstGeom>
      </xdr:spPr>
    </xdr:pic>
    <xdr:clientData/>
  </xdr:twoCellAnchor>
  <xdr:twoCellAnchor>
    <xdr:from>
      <xdr:col>3</xdr:col>
      <xdr:colOff>2469671</xdr:colOff>
      <xdr:row>6</xdr:row>
      <xdr:rowOff>96888</xdr:rowOff>
    </xdr:from>
    <xdr:to>
      <xdr:col>3</xdr:col>
      <xdr:colOff>2870200</xdr:colOff>
      <xdr:row>6</xdr:row>
      <xdr:rowOff>497417</xdr:rowOff>
    </xdr:to>
    <xdr:pic>
      <xdr:nvPicPr>
        <xdr:cNvPr id="6" name="Imagem 5">
          <a:extLst>
            <a:ext uri="{FF2B5EF4-FFF2-40B4-BE49-F238E27FC236}">
              <a16:creationId xmlns:a16="http://schemas.microsoft.com/office/drawing/2014/main" id="{1B38E745-2C0A-4289-8A37-8B90DDC6A98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385254" y="3515305"/>
          <a:ext cx="400529" cy="400529"/>
        </a:xfrm>
        <a:prstGeom prst="rect">
          <a:avLst/>
        </a:prstGeom>
      </xdr:spPr>
    </xdr:pic>
    <xdr:clientData/>
  </xdr:twoCellAnchor>
  <xdr:twoCellAnchor>
    <xdr:from>
      <xdr:col>3</xdr:col>
      <xdr:colOff>2458120</xdr:colOff>
      <xdr:row>7</xdr:row>
      <xdr:rowOff>53588</xdr:rowOff>
    </xdr:from>
    <xdr:to>
      <xdr:col>3</xdr:col>
      <xdr:colOff>2870199</xdr:colOff>
      <xdr:row>7</xdr:row>
      <xdr:rowOff>465667</xdr:rowOff>
    </xdr:to>
    <xdr:pic>
      <xdr:nvPicPr>
        <xdr:cNvPr id="7" name="Imagem 6">
          <a:extLst>
            <a:ext uri="{FF2B5EF4-FFF2-40B4-BE49-F238E27FC236}">
              <a16:creationId xmlns:a16="http://schemas.microsoft.com/office/drawing/2014/main" id="{158D2278-BFCC-4D65-A80B-6C932130EB9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373703" y="4085838"/>
          <a:ext cx="412079" cy="412079"/>
        </a:xfrm>
        <a:prstGeom prst="rect">
          <a:avLst/>
        </a:prstGeom>
      </xdr:spPr>
    </xdr:pic>
    <xdr:clientData/>
  </xdr:twoCellAnchor>
  <xdr:twoCellAnchor>
    <xdr:from>
      <xdr:col>3</xdr:col>
      <xdr:colOff>2381250</xdr:colOff>
      <xdr:row>9</xdr:row>
      <xdr:rowOff>118057</xdr:rowOff>
    </xdr:from>
    <xdr:to>
      <xdr:col>3</xdr:col>
      <xdr:colOff>2893870</xdr:colOff>
      <xdr:row>9</xdr:row>
      <xdr:rowOff>630677</xdr:rowOff>
    </xdr:to>
    <xdr:pic>
      <xdr:nvPicPr>
        <xdr:cNvPr id="8" name="Imagem 7">
          <a:extLst>
            <a:ext uri="{FF2B5EF4-FFF2-40B4-BE49-F238E27FC236}">
              <a16:creationId xmlns:a16="http://schemas.microsoft.com/office/drawing/2014/main" id="{5A21E227-92E3-4014-819C-30610DD106B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296833" y="5377974"/>
          <a:ext cx="512620" cy="512620"/>
        </a:xfrm>
        <a:prstGeom prst="rect">
          <a:avLst/>
        </a:prstGeom>
      </xdr:spPr>
    </xdr:pic>
    <xdr:clientData/>
  </xdr:twoCellAnchor>
  <xdr:twoCellAnchor>
    <xdr:from>
      <xdr:col>3</xdr:col>
      <xdr:colOff>2543241</xdr:colOff>
      <xdr:row>10</xdr:row>
      <xdr:rowOff>105354</xdr:rowOff>
    </xdr:from>
    <xdr:to>
      <xdr:col>3</xdr:col>
      <xdr:colOff>2842682</xdr:colOff>
      <xdr:row>10</xdr:row>
      <xdr:rowOff>518583</xdr:rowOff>
    </xdr:to>
    <xdr:pic>
      <xdr:nvPicPr>
        <xdr:cNvPr id="9" name="Imagem 8">
          <a:extLst>
            <a:ext uri="{FF2B5EF4-FFF2-40B4-BE49-F238E27FC236}">
              <a16:creationId xmlns:a16="http://schemas.microsoft.com/office/drawing/2014/main" id="{F141D2CD-BFA6-4CDC-AFEA-DB489CA2AD2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458824" y="6328354"/>
          <a:ext cx="299441" cy="413229"/>
        </a:xfrm>
        <a:prstGeom prst="rect">
          <a:avLst/>
        </a:prstGeom>
      </xdr:spPr>
    </xdr:pic>
    <xdr:clientData/>
  </xdr:twoCellAnchor>
  <xdr:twoCellAnchor>
    <xdr:from>
      <xdr:col>3</xdr:col>
      <xdr:colOff>2179017</xdr:colOff>
      <xdr:row>12</xdr:row>
      <xdr:rowOff>31271</xdr:rowOff>
    </xdr:from>
    <xdr:to>
      <xdr:col>3</xdr:col>
      <xdr:colOff>2733675</xdr:colOff>
      <xdr:row>12</xdr:row>
      <xdr:rowOff>585929</xdr:rowOff>
    </xdr:to>
    <xdr:pic>
      <xdr:nvPicPr>
        <xdr:cNvPr id="10" name="Imagem 9">
          <a:extLst>
            <a:ext uri="{FF2B5EF4-FFF2-40B4-BE49-F238E27FC236}">
              <a16:creationId xmlns:a16="http://schemas.microsoft.com/office/drawing/2014/main" id="{3C278D3D-1F31-4C52-B86B-7FC28A4FF2B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36192" y="2317271"/>
          <a:ext cx="2208" cy="154608"/>
        </a:xfrm>
        <a:prstGeom prst="rect">
          <a:avLst/>
        </a:prstGeom>
      </xdr:spPr>
    </xdr:pic>
    <xdr:clientData/>
  </xdr:twoCellAnchor>
  <xdr:twoCellAnchor>
    <xdr:from>
      <xdr:col>3</xdr:col>
      <xdr:colOff>2238375</xdr:colOff>
      <xdr:row>13</xdr:row>
      <xdr:rowOff>47626</xdr:rowOff>
    </xdr:from>
    <xdr:to>
      <xdr:col>3</xdr:col>
      <xdr:colOff>2871646</xdr:colOff>
      <xdr:row>13</xdr:row>
      <xdr:rowOff>581025</xdr:rowOff>
    </xdr:to>
    <xdr:pic>
      <xdr:nvPicPr>
        <xdr:cNvPr id="11" name="Imagem 10">
          <a:extLst>
            <a:ext uri="{FF2B5EF4-FFF2-40B4-BE49-F238E27FC236}">
              <a16:creationId xmlns:a16="http://schemas.microsoft.com/office/drawing/2014/main" id="{4F884CE2-7000-4881-BF72-7C6B3F9A3A9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38400" y="2524126"/>
          <a:ext cx="4621" cy="142874"/>
        </a:xfrm>
        <a:prstGeom prst="rect">
          <a:avLst/>
        </a:prstGeom>
      </xdr:spPr>
    </xdr:pic>
    <xdr:clientData/>
  </xdr:twoCellAnchor>
  <xdr:twoCellAnchor>
    <xdr:from>
      <xdr:col>3</xdr:col>
      <xdr:colOff>2324099</xdr:colOff>
      <xdr:row>14</xdr:row>
      <xdr:rowOff>12221</xdr:rowOff>
    </xdr:from>
    <xdr:to>
      <xdr:col>3</xdr:col>
      <xdr:colOff>2843070</xdr:colOff>
      <xdr:row>14</xdr:row>
      <xdr:rowOff>600075</xdr:rowOff>
    </xdr:to>
    <xdr:pic>
      <xdr:nvPicPr>
        <xdr:cNvPr id="12" name="Imagem 11">
          <a:extLst>
            <a:ext uri="{FF2B5EF4-FFF2-40B4-BE49-F238E27FC236}">
              <a16:creationId xmlns:a16="http://schemas.microsoft.com/office/drawing/2014/main" id="{7CCF2D8D-957C-4C0A-AAAF-717F0EE8F29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438399" y="2679221"/>
          <a:ext cx="4621" cy="178279"/>
        </a:xfrm>
        <a:prstGeom prst="rect">
          <a:avLst/>
        </a:prstGeom>
      </xdr:spPr>
    </xdr:pic>
    <xdr:clientData/>
  </xdr:twoCellAnchor>
  <xdr:twoCellAnchor>
    <xdr:from>
      <xdr:col>3</xdr:col>
      <xdr:colOff>2236166</xdr:colOff>
      <xdr:row>17</xdr:row>
      <xdr:rowOff>47625</xdr:rowOff>
    </xdr:from>
    <xdr:to>
      <xdr:col>3</xdr:col>
      <xdr:colOff>2731465</xdr:colOff>
      <xdr:row>17</xdr:row>
      <xdr:rowOff>542924</xdr:rowOff>
    </xdr:to>
    <xdr:pic>
      <xdr:nvPicPr>
        <xdr:cNvPr id="13" name="Imagem 12">
          <a:extLst>
            <a:ext uri="{FF2B5EF4-FFF2-40B4-BE49-F238E27FC236}">
              <a16:creationId xmlns:a16="http://schemas.microsoft.com/office/drawing/2014/main" id="{69AD1167-6C10-4332-9A30-3CEE36C6757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436191" y="3286125"/>
          <a:ext cx="0" cy="142874"/>
        </a:xfrm>
        <a:prstGeom prst="rect">
          <a:avLst/>
        </a:prstGeom>
      </xdr:spPr>
    </xdr:pic>
    <xdr:clientData/>
  </xdr:twoCellAnchor>
  <xdr:twoCellAnchor>
    <xdr:from>
      <xdr:col>3</xdr:col>
      <xdr:colOff>2326669</xdr:colOff>
      <xdr:row>20</xdr:row>
      <xdr:rowOff>175205</xdr:rowOff>
    </xdr:from>
    <xdr:to>
      <xdr:col>3</xdr:col>
      <xdr:colOff>2836332</xdr:colOff>
      <xdr:row>20</xdr:row>
      <xdr:rowOff>666751</xdr:rowOff>
    </xdr:to>
    <xdr:pic>
      <xdr:nvPicPr>
        <xdr:cNvPr id="14" name="Imagem 13">
          <a:extLst>
            <a:ext uri="{FF2B5EF4-FFF2-40B4-BE49-F238E27FC236}">
              <a16:creationId xmlns:a16="http://schemas.microsoft.com/office/drawing/2014/main" id="{F43A6B76-E06E-4F4C-AACD-146E078C6EC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242252" y="12536538"/>
          <a:ext cx="509663" cy="491546"/>
        </a:xfrm>
        <a:prstGeom prst="rect">
          <a:avLst/>
        </a:prstGeom>
      </xdr:spPr>
    </xdr:pic>
    <xdr:clientData/>
  </xdr:twoCellAnchor>
  <xdr:twoCellAnchor>
    <xdr:from>
      <xdr:col>3</xdr:col>
      <xdr:colOff>2280228</xdr:colOff>
      <xdr:row>21</xdr:row>
      <xdr:rowOff>105354</xdr:rowOff>
    </xdr:from>
    <xdr:to>
      <xdr:col>3</xdr:col>
      <xdr:colOff>2714624</xdr:colOff>
      <xdr:row>21</xdr:row>
      <xdr:rowOff>539750</xdr:rowOff>
    </xdr:to>
    <xdr:pic>
      <xdr:nvPicPr>
        <xdr:cNvPr id="15" name="Imagem 14">
          <a:extLst>
            <a:ext uri="{FF2B5EF4-FFF2-40B4-BE49-F238E27FC236}">
              <a16:creationId xmlns:a16="http://schemas.microsoft.com/office/drawing/2014/main" id="{C764EB05-D805-45FB-A938-FA80FD7EC70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95811" y="14858521"/>
          <a:ext cx="434396" cy="434396"/>
        </a:xfrm>
        <a:prstGeom prst="rect">
          <a:avLst/>
        </a:prstGeom>
      </xdr:spPr>
    </xdr:pic>
    <xdr:clientData/>
  </xdr:twoCellAnchor>
  <xdr:twoCellAnchor>
    <xdr:from>
      <xdr:col>3</xdr:col>
      <xdr:colOff>2317638</xdr:colOff>
      <xdr:row>22</xdr:row>
      <xdr:rowOff>255425</xdr:rowOff>
    </xdr:from>
    <xdr:to>
      <xdr:col>3</xdr:col>
      <xdr:colOff>2686050</xdr:colOff>
      <xdr:row>22</xdr:row>
      <xdr:rowOff>582083</xdr:rowOff>
    </xdr:to>
    <xdr:pic>
      <xdr:nvPicPr>
        <xdr:cNvPr id="16" name="Imagem 15">
          <a:extLst>
            <a:ext uri="{FF2B5EF4-FFF2-40B4-BE49-F238E27FC236}">
              <a16:creationId xmlns:a16="http://schemas.microsoft.com/office/drawing/2014/main" id="{3AE478F0-00E1-4A20-852E-0F2AE753253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233221" y="15622425"/>
          <a:ext cx="368412" cy="326658"/>
        </a:xfrm>
        <a:prstGeom prst="rect">
          <a:avLst/>
        </a:prstGeom>
      </xdr:spPr>
    </xdr:pic>
    <xdr:clientData/>
  </xdr:twoCellAnchor>
  <xdr:twoCellAnchor>
    <xdr:from>
      <xdr:col>3</xdr:col>
      <xdr:colOff>2215000</xdr:colOff>
      <xdr:row>23</xdr:row>
      <xdr:rowOff>31271</xdr:rowOff>
    </xdr:from>
    <xdr:to>
      <xdr:col>3</xdr:col>
      <xdr:colOff>2776396</xdr:colOff>
      <xdr:row>23</xdr:row>
      <xdr:rowOff>592667</xdr:rowOff>
    </xdr:to>
    <xdr:pic>
      <xdr:nvPicPr>
        <xdr:cNvPr id="17" name="Imagem 16">
          <a:extLst>
            <a:ext uri="{FF2B5EF4-FFF2-40B4-BE49-F238E27FC236}">
              <a16:creationId xmlns:a16="http://schemas.microsoft.com/office/drawing/2014/main" id="{DA471DDE-8D29-4E67-BBC5-6A313F9512E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30583" y="16382521"/>
          <a:ext cx="561396" cy="561396"/>
        </a:xfrm>
        <a:prstGeom prst="rect">
          <a:avLst/>
        </a:prstGeom>
      </xdr:spPr>
    </xdr:pic>
    <xdr:clientData/>
  </xdr:twoCellAnchor>
  <xdr:twoCellAnchor>
    <xdr:from>
      <xdr:col>3</xdr:col>
      <xdr:colOff>2328333</xdr:colOff>
      <xdr:row>24</xdr:row>
      <xdr:rowOff>47625</xdr:rowOff>
    </xdr:from>
    <xdr:to>
      <xdr:col>3</xdr:col>
      <xdr:colOff>2790824</xdr:colOff>
      <xdr:row>24</xdr:row>
      <xdr:rowOff>544449</xdr:rowOff>
    </xdr:to>
    <xdr:pic>
      <xdr:nvPicPr>
        <xdr:cNvPr id="18" name="Imagem 17">
          <a:extLst>
            <a:ext uri="{FF2B5EF4-FFF2-40B4-BE49-F238E27FC236}">
              <a16:creationId xmlns:a16="http://schemas.microsoft.com/office/drawing/2014/main" id="{97166F2B-A065-4314-AB0B-46566FBCB7B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243916" y="17414875"/>
          <a:ext cx="462491" cy="496824"/>
        </a:xfrm>
        <a:prstGeom prst="rect">
          <a:avLst/>
        </a:prstGeom>
      </xdr:spPr>
    </xdr:pic>
    <xdr:clientData/>
  </xdr:twoCellAnchor>
  <xdr:twoCellAnchor>
    <xdr:from>
      <xdr:col>3</xdr:col>
      <xdr:colOff>2363033</xdr:colOff>
      <xdr:row>25</xdr:row>
      <xdr:rowOff>47625</xdr:rowOff>
    </xdr:from>
    <xdr:to>
      <xdr:col>3</xdr:col>
      <xdr:colOff>2647949</xdr:colOff>
      <xdr:row>25</xdr:row>
      <xdr:rowOff>486833</xdr:rowOff>
    </xdr:to>
    <xdr:pic>
      <xdr:nvPicPr>
        <xdr:cNvPr id="19" name="Imagem 18">
          <a:extLst>
            <a:ext uri="{FF2B5EF4-FFF2-40B4-BE49-F238E27FC236}">
              <a16:creationId xmlns:a16="http://schemas.microsoft.com/office/drawing/2014/main" id="{2BC0A3E7-EF0F-447B-BDC6-D31BEA44EF2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278616" y="18134542"/>
          <a:ext cx="284916" cy="439208"/>
        </a:xfrm>
        <a:prstGeom prst="rect">
          <a:avLst/>
        </a:prstGeom>
      </xdr:spPr>
    </xdr:pic>
    <xdr:clientData/>
  </xdr:twoCellAnchor>
  <xdr:twoCellAnchor>
    <xdr:from>
      <xdr:col>3</xdr:col>
      <xdr:colOff>2272820</xdr:colOff>
      <xdr:row>27</xdr:row>
      <xdr:rowOff>31271</xdr:rowOff>
    </xdr:from>
    <xdr:to>
      <xdr:col>3</xdr:col>
      <xdr:colOff>2781299</xdr:colOff>
      <xdr:row>27</xdr:row>
      <xdr:rowOff>539750</xdr:rowOff>
    </xdr:to>
    <xdr:pic>
      <xdr:nvPicPr>
        <xdr:cNvPr id="20" name="Imagem 19">
          <a:extLst>
            <a:ext uri="{FF2B5EF4-FFF2-40B4-BE49-F238E27FC236}">
              <a16:creationId xmlns:a16="http://schemas.microsoft.com/office/drawing/2014/main" id="{2BC9248B-CA94-43FE-B48A-965373EEDC6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88403" y="19345854"/>
          <a:ext cx="508479" cy="508479"/>
        </a:xfrm>
        <a:prstGeom prst="rect">
          <a:avLst/>
        </a:prstGeom>
      </xdr:spPr>
    </xdr:pic>
    <xdr:clientData/>
  </xdr:twoCellAnchor>
  <xdr:twoCellAnchor>
    <xdr:from>
      <xdr:col>3</xdr:col>
      <xdr:colOff>2343878</xdr:colOff>
      <xdr:row>28</xdr:row>
      <xdr:rowOff>251884</xdr:rowOff>
    </xdr:from>
    <xdr:to>
      <xdr:col>3</xdr:col>
      <xdr:colOff>2828242</xdr:colOff>
      <xdr:row>28</xdr:row>
      <xdr:rowOff>645584</xdr:rowOff>
    </xdr:to>
    <xdr:pic>
      <xdr:nvPicPr>
        <xdr:cNvPr id="21" name="Imagem 20">
          <a:extLst>
            <a:ext uri="{FF2B5EF4-FFF2-40B4-BE49-F238E27FC236}">
              <a16:creationId xmlns:a16="http://schemas.microsoft.com/office/drawing/2014/main" id="{35542523-0BA8-4A51-921D-A52EF3375F6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259461" y="20180301"/>
          <a:ext cx="484364" cy="393700"/>
        </a:xfrm>
        <a:prstGeom prst="rect">
          <a:avLst/>
        </a:prstGeom>
      </xdr:spPr>
    </xdr:pic>
    <xdr:clientData/>
  </xdr:twoCellAnchor>
  <xdr:twoCellAnchor>
    <xdr:from>
      <xdr:col>3</xdr:col>
      <xdr:colOff>2366434</xdr:colOff>
      <xdr:row>29</xdr:row>
      <xdr:rowOff>363478</xdr:rowOff>
    </xdr:from>
    <xdr:to>
      <xdr:col>3</xdr:col>
      <xdr:colOff>2796706</xdr:colOff>
      <xdr:row>29</xdr:row>
      <xdr:rowOff>793750</xdr:rowOff>
    </xdr:to>
    <xdr:pic>
      <xdr:nvPicPr>
        <xdr:cNvPr id="22" name="Imagem 21">
          <a:extLst>
            <a:ext uri="{FF2B5EF4-FFF2-40B4-BE49-F238E27FC236}">
              <a16:creationId xmlns:a16="http://schemas.microsoft.com/office/drawing/2014/main" id="{BFA31797-E005-4B36-87F7-57CA7683606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282017" y="21212645"/>
          <a:ext cx="430272" cy="430272"/>
        </a:xfrm>
        <a:prstGeom prst="rect">
          <a:avLst/>
        </a:prstGeom>
      </xdr:spPr>
    </xdr:pic>
    <xdr:clientData/>
  </xdr:twoCellAnchor>
  <xdr:twoCellAnchor>
    <xdr:from>
      <xdr:col>3</xdr:col>
      <xdr:colOff>2476500</xdr:colOff>
      <xdr:row>31</xdr:row>
      <xdr:rowOff>245054</xdr:rowOff>
    </xdr:from>
    <xdr:to>
      <xdr:col>3</xdr:col>
      <xdr:colOff>2787780</xdr:colOff>
      <xdr:row>31</xdr:row>
      <xdr:rowOff>577619</xdr:rowOff>
    </xdr:to>
    <xdr:pic>
      <xdr:nvPicPr>
        <xdr:cNvPr id="24" name="Imagem 23">
          <a:extLst>
            <a:ext uri="{FF2B5EF4-FFF2-40B4-BE49-F238E27FC236}">
              <a16:creationId xmlns:a16="http://schemas.microsoft.com/office/drawing/2014/main" id="{7CBD010F-C434-4948-A291-E34E790392C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392083" y="23803554"/>
          <a:ext cx="311280" cy="332565"/>
        </a:xfrm>
        <a:prstGeom prst="rect">
          <a:avLst/>
        </a:prstGeom>
      </xdr:spPr>
    </xdr:pic>
    <xdr:clientData/>
  </xdr:twoCellAnchor>
  <xdr:twoCellAnchor>
    <xdr:from>
      <xdr:col>3</xdr:col>
      <xdr:colOff>2182192</xdr:colOff>
      <xdr:row>35</xdr:row>
      <xdr:rowOff>190021</xdr:rowOff>
    </xdr:from>
    <xdr:to>
      <xdr:col>3</xdr:col>
      <xdr:colOff>2785921</xdr:colOff>
      <xdr:row>35</xdr:row>
      <xdr:rowOff>793750</xdr:rowOff>
    </xdr:to>
    <xdr:pic>
      <xdr:nvPicPr>
        <xdr:cNvPr id="25" name="Imagem 24">
          <a:extLst>
            <a:ext uri="{FF2B5EF4-FFF2-40B4-BE49-F238E27FC236}">
              <a16:creationId xmlns:a16="http://schemas.microsoft.com/office/drawing/2014/main" id="{FE232160-9964-493F-B101-854720F9DA48}"/>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4097775" y="27135188"/>
          <a:ext cx="603729" cy="603729"/>
        </a:xfrm>
        <a:prstGeom prst="rect">
          <a:avLst/>
        </a:prstGeom>
      </xdr:spPr>
    </xdr:pic>
    <xdr:clientData/>
  </xdr:twoCellAnchor>
  <xdr:twoCellAnchor>
    <xdr:from>
      <xdr:col>3</xdr:col>
      <xdr:colOff>2437699</xdr:colOff>
      <xdr:row>11</xdr:row>
      <xdr:rowOff>78675</xdr:rowOff>
    </xdr:from>
    <xdr:to>
      <xdr:col>3</xdr:col>
      <xdr:colOff>2835274</xdr:colOff>
      <xdr:row>11</xdr:row>
      <xdr:rowOff>476250</xdr:rowOff>
    </xdr:to>
    <xdr:pic>
      <xdr:nvPicPr>
        <xdr:cNvPr id="26" name="Imagem 25">
          <a:extLst>
            <a:ext uri="{FF2B5EF4-FFF2-40B4-BE49-F238E27FC236}">
              <a16:creationId xmlns:a16="http://schemas.microsoft.com/office/drawing/2014/main" id="{D7C88972-27CE-459E-9A01-FC94C86BB1EC}"/>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4353282" y="6915508"/>
          <a:ext cx="397575" cy="397575"/>
        </a:xfrm>
        <a:prstGeom prst="rect">
          <a:avLst/>
        </a:prstGeom>
      </xdr:spPr>
    </xdr:pic>
    <xdr:clientData/>
  </xdr:twoCellAnchor>
  <xdr:oneCellAnchor>
    <xdr:from>
      <xdr:col>3</xdr:col>
      <xdr:colOff>2253192</xdr:colOff>
      <xdr:row>18</xdr:row>
      <xdr:rowOff>142875</xdr:rowOff>
    </xdr:from>
    <xdr:ext cx="470958" cy="248708"/>
    <xdr:pic>
      <xdr:nvPicPr>
        <xdr:cNvPr id="27" name="Imagem 26" descr="C:\Users\marcelo.mhy\Downloads\margarian.jpg">
          <a:extLst>
            <a:ext uri="{FF2B5EF4-FFF2-40B4-BE49-F238E27FC236}">
              <a16:creationId xmlns:a16="http://schemas.microsoft.com/office/drawing/2014/main" id="{5F25647B-C099-4132-9223-2A35D0BCD098}"/>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4168775" y="11276542"/>
          <a:ext cx="470958" cy="248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2254250</xdr:colOff>
      <xdr:row>26</xdr:row>
      <xdr:rowOff>9526</xdr:rowOff>
    </xdr:from>
    <xdr:ext cx="488950" cy="499352"/>
    <xdr:pic>
      <xdr:nvPicPr>
        <xdr:cNvPr id="28" name="Imagem 27" descr="https://images.tcdn.com.br/img/img_prod/1355812/suco_de_uva_tinto_integral_san_castello_1_litro_33_1_c2ff65639658adc7f2e6bf328704be19.jpeg">
          <a:extLst>
            <a:ext uri="{FF2B5EF4-FFF2-40B4-BE49-F238E27FC236}">
              <a16:creationId xmlns:a16="http://schemas.microsoft.com/office/drawing/2014/main" id="{0500DBA5-08F4-483F-B690-D64632951CA1}"/>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4169833" y="18710276"/>
          <a:ext cx="488950" cy="4993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2356149</xdr:colOff>
      <xdr:row>36</xdr:row>
      <xdr:rowOff>47625</xdr:rowOff>
    </xdr:from>
    <xdr:to>
      <xdr:col>3</xdr:col>
      <xdr:colOff>2844058</xdr:colOff>
      <xdr:row>36</xdr:row>
      <xdr:rowOff>497416</xdr:rowOff>
    </xdr:to>
    <xdr:pic>
      <xdr:nvPicPr>
        <xdr:cNvPr id="29" name="Imagem 28">
          <a:extLst>
            <a:ext uri="{FF2B5EF4-FFF2-40B4-BE49-F238E27FC236}">
              <a16:creationId xmlns:a16="http://schemas.microsoft.com/office/drawing/2014/main" id="{36D3CDB1-8C23-49A2-9FAD-4B19B5148643}"/>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4271732" y="28008792"/>
          <a:ext cx="487909" cy="449791"/>
        </a:xfrm>
        <a:prstGeom prst="rect">
          <a:avLst/>
        </a:prstGeom>
      </xdr:spPr>
    </xdr:pic>
    <xdr:clientData/>
  </xdr:twoCellAnchor>
  <xdr:twoCellAnchor>
    <xdr:from>
      <xdr:col>3</xdr:col>
      <xdr:colOff>2393327</xdr:colOff>
      <xdr:row>39</xdr:row>
      <xdr:rowOff>74662</xdr:rowOff>
    </xdr:from>
    <xdr:to>
      <xdr:col>3</xdr:col>
      <xdr:colOff>2847832</xdr:colOff>
      <xdr:row>39</xdr:row>
      <xdr:rowOff>529167</xdr:rowOff>
    </xdr:to>
    <xdr:pic>
      <xdr:nvPicPr>
        <xdr:cNvPr id="30" name="Imagem 29">
          <a:extLst>
            <a:ext uri="{FF2B5EF4-FFF2-40B4-BE49-F238E27FC236}">
              <a16:creationId xmlns:a16="http://schemas.microsoft.com/office/drawing/2014/main" id="{E84D3F03-0C66-4DF1-BC04-64BF853B76A9}"/>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4308910" y="30173662"/>
          <a:ext cx="454505" cy="454505"/>
        </a:xfrm>
        <a:prstGeom prst="rect">
          <a:avLst/>
        </a:prstGeom>
      </xdr:spPr>
    </xdr:pic>
    <xdr:clientData/>
  </xdr:twoCellAnchor>
  <xdr:oneCellAnchor>
    <xdr:from>
      <xdr:col>3</xdr:col>
      <xdr:colOff>2265255</xdr:colOff>
      <xdr:row>19</xdr:row>
      <xdr:rowOff>58426</xdr:rowOff>
    </xdr:from>
    <xdr:ext cx="525570" cy="396657"/>
    <xdr:pic>
      <xdr:nvPicPr>
        <xdr:cNvPr id="31" name="Imagem 30">
          <a:extLst>
            <a:ext uri="{FF2B5EF4-FFF2-40B4-BE49-F238E27FC236}">
              <a16:creationId xmlns:a16="http://schemas.microsoft.com/office/drawing/2014/main" id="{517908C5-9B94-47C8-967D-1BF7ED4C9D5B}"/>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bwMode="auto">
        <a:xfrm>
          <a:off x="4180838" y="11805926"/>
          <a:ext cx="525570" cy="3966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2422322</xdr:colOff>
      <xdr:row>40</xdr:row>
      <xdr:rowOff>113625</xdr:rowOff>
    </xdr:from>
    <xdr:to>
      <xdr:col>3</xdr:col>
      <xdr:colOff>2858558</xdr:colOff>
      <xdr:row>40</xdr:row>
      <xdr:rowOff>497417</xdr:rowOff>
    </xdr:to>
    <xdr:pic>
      <xdr:nvPicPr>
        <xdr:cNvPr id="34" name="Imagem 33">
          <a:extLst>
            <a:ext uri="{FF2B5EF4-FFF2-40B4-BE49-F238E27FC236}">
              <a16:creationId xmlns:a16="http://schemas.microsoft.com/office/drawing/2014/main" id="{8D2680B3-F311-448C-8651-0ED67422ECA4}"/>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4337905" y="30879375"/>
          <a:ext cx="436236" cy="383792"/>
        </a:xfrm>
        <a:prstGeom prst="rect">
          <a:avLst/>
        </a:prstGeom>
      </xdr:spPr>
    </xdr:pic>
    <xdr:clientData/>
  </xdr:twoCellAnchor>
  <xdr:twoCellAnchor>
    <xdr:from>
      <xdr:col>3</xdr:col>
      <xdr:colOff>2376671</xdr:colOff>
      <xdr:row>41</xdr:row>
      <xdr:rowOff>93518</xdr:rowOff>
    </xdr:from>
    <xdr:to>
      <xdr:col>3</xdr:col>
      <xdr:colOff>2816224</xdr:colOff>
      <xdr:row>41</xdr:row>
      <xdr:rowOff>486834</xdr:rowOff>
    </xdr:to>
    <xdr:pic>
      <xdr:nvPicPr>
        <xdr:cNvPr id="36" name="Imagem 35">
          <a:extLst>
            <a:ext uri="{FF2B5EF4-FFF2-40B4-BE49-F238E27FC236}">
              <a16:creationId xmlns:a16="http://schemas.microsoft.com/office/drawing/2014/main" id="{436B0ECA-269B-4620-AC9F-B059F397D738}"/>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4292254" y="32086935"/>
          <a:ext cx="439553" cy="393316"/>
        </a:xfrm>
        <a:prstGeom prst="rect">
          <a:avLst/>
        </a:prstGeom>
      </xdr:spPr>
    </xdr:pic>
    <xdr:clientData/>
  </xdr:twoCellAnchor>
  <xdr:twoCellAnchor>
    <xdr:from>
      <xdr:col>3</xdr:col>
      <xdr:colOff>2366088</xdr:colOff>
      <xdr:row>42</xdr:row>
      <xdr:rowOff>82934</xdr:rowOff>
    </xdr:from>
    <xdr:to>
      <xdr:col>3</xdr:col>
      <xdr:colOff>2805642</xdr:colOff>
      <xdr:row>42</xdr:row>
      <xdr:rowOff>476251</xdr:rowOff>
    </xdr:to>
    <xdr:pic>
      <xdr:nvPicPr>
        <xdr:cNvPr id="37" name="Imagem 36">
          <a:extLst>
            <a:ext uri="{FF2B5EF4-FFF2-40B4-BE49-F238E27FC236}">
              <a16:creationId xmlns:a16="http://schemas.microsoft.com/office/drawing/2014/main" id="{4B11858B-F23A-4C6D-BF57-E4B98B474F2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4281671" y="32690184"/>
          <a:ext cx="439554" cy="393317"/>
        </a:xfrm>
        <a:prstGeom prst="rect">
          <a:avLst/>
        </a:prstGeom>
      </xdr:spPr>
    </xdr:pic>
    <xdr:clientData/>
  </xdr:twoCellAnchor>
  <xdr:twoCellAnchor>
    <xdr:from>
      <xdr:col>3</xdr:col>
      <xdr:colOff>2307167</xdr:colOff>
      <xdr:row>44</xdr:row>
      <xdr:rowOff>65285</xdr:rowOff>
    </xdr:from>
    <xdr:to>
      <xdr:col>3</xdr:col>
      <xdr:colOff>2847975</xdr:colOff>
      <xdr:row>44</xdr:row>
      <xdr:rowOff>401432</xdr:rowOff>
    </xdr:to>
    <xdr:pic>
      <xdr:nvPicPr>
        <xdr:cNvPr id="38" name="Imagem 37">
          <a:extLst>
            <a:ext uri="{FF2B5EF4-FFF2-40B4-BE49-F238E27FC236}">
              <a16:creationId xmlns:a16="http://schemas.microsoft.com/office/drawing/2014/main" id="{3EEB7FFC-15C3-4AB4-B51B-677E91D0B018}"/>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4222750" y="33741452"/>
          <a:ext cx="540808" cy="336147"/>
        </a:xfrm>
        <a:prstGeom prst="rect">
          <a:avLst/>
        </a:prstGeom>
      </xdr:spPr>
    </xdr:pic>
    <xdr:clientData/>
  </xdr:twoCellAnchor>
  <xdr:twoCellAnchor>
    <xdr:from>
      <xdr:col>3</xdr:col>
      <xdr:colOff>2299740</xdr:colOff>
      <xdr:row>45</xdr:row>
      <xdr:rowOff>192037</xdr:rowOff>
    </xdr:from>
    <xdr:to>
      <xdr:col>3</xdr:col>
      <xdr:colOff>2788708</xdr:colOff>
      <xdr:row>45</xdr:row>
      <xdr:rowOff>635000</xdr:rowOff>
    </xdr:to>
    <xdr:pic>
      <xdr:nvPicPr>
        <xdr:cNvPr id="41" name="Imagem 40">
          <a:extLst>
            <a:ext uri="{FF2B5EF4-FFF2-40B4-BE49-F238E27FC236}">
              <a16:creationId xmlns:a16="http://schemas.microsoft.com/office/drawing/2014/main" id="{C0A826A7-0A8E-4A49-A580-564B930AC443}"/>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4215323" y="34323287"/>
          <a:ext cx="488968" cy="442963"/>
        </a:xfrm>
        <a:prstGeom prst="rect">
          <a:avLst/>
        </a:prstGeom>
      </xdr:spPr>
    </xdr:pic>
    <xdr:clientData/>
  </xdr:twoCellAnchor>
  <xdr:twoCellAnchor>
    <xdr:from>
      <xdr:col>3</xdr:col>
      <xdr:colOff>2233084</xdr:colOff>
      <xdr:row>34</xdr:row>
      <xdr:rowOff>97756</xdr:rowOff>
    </xdr:from>
    <xdr:to>
      <xdr:col>3</xdr:col>
      <xdr:colOff>2754544</xdr:colOff>
      <xdr:row>34</xdr:row>
      <xdr:rowOff>619216</xdr:rowOff>
    </xdr:to>
    <xdr:pic>
      <xdr:nvPicPr>
        <xdr:cNvPr id="42" name="Imagem 41">
          <a:extLst>
            <a:ext uri="{FF2B5EF4-FFF2-40B4-BE49-F238E27FC236}">
              <a16:creationId xmlns:a16="http://schemas.microsoft.com/office/drawing/2014/main" id="{F92A5564-3191-4B77-8B97-A29460CAFCD1}"/>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4148667" y="26196256"/>
          <a:ext cx="521460" cy="521460"/>
        </a:xfrm>
        <a:prstGeom prst="rect">
          <a:avLst/>
        </a:prstGeom>
      </xdr:spPr>
    </xdr:pic>
    <xdr:clientData/>
  </xdr:twoCellAnchor>
  <xdr:twoCellAnchor>
    <xdr:from>
      <xdr:col>3</xdr:col>
      <xdr:colOff>2100815</xdr:colOff>
      <xdr:row>32</xdr:row>
      <xdr:rowOff>173071</xdr:rowOff>
    </xdr:from>
    <xdr:to>
      <xdr:col>3</xdr:col>
      <xdr:colOff>2735495</xdr:colOff>
      <xdr:row>32</xdr:row>
      <xdr:rowOff>571500</xdr:rowOff>
    </xdr:to>
    <xdr:pic>
      <xdr:nvPicPr>
        <xdr:cNvPr id="43" name="Imagem 42">
          <a:extLst>
            <a:ext uri="{FF2B5EF4-FFF2-40B4-BE49-F238E27FC236}">
              <a16:creationId xmlns:a16="http://schemas.microsoft.com/office/drawing/2014/main" id="{C5843EC9-5EFD-4E5E-A6ED-43BFD07F21CE}"/>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4016398" y="24578238"/>
          <a:ext cx="634680" cy="398429"/>
        </a:xfrm>
        <a:prstGeom prst="rect">
          <a:avLst/>
        </a:prstGeom>
      </xdr:spPr>
    </xdr:pic>
    <xdr:clientData/>
  </xdr:twoCellAnchor>
  <xdr:twoCellAnchor>
    <xdr:from>
      <xdr:col>3</xdr:col>
      <xdr:colOff>2317750</xdr:colOff>
      <xdr:row>33</xdr:row>
      <xdr:rowOff>134971</xdr:rowOff>
    </xdr:from>
    <xdr:to>
      <xdr:col>3</xdr:col>
      <xdr:colOff>2752724</xdr:colOff>
      <xdr:row>33</xdr:row>
      <xdr:rowOff>569945</xdr:rowOff>
    </xdr:to>
    <xdr:pic>
      <xdr:nvPicPr>
        <xdr:cNvPr id="46" name="Imagem 45">
          <a:extLst>
            <a:ext uri="{FF2B5EF4-FFF2-40B4-BE49-F238E27FC236}">
              <a16:creationId xmlns:a16="http://schemas.microsoft.com/office/drawing/2014/main" id="{B2D9436D-CEE2-47D8-BBAA-CA8EE7ABC952}"/>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4233333" y="25386804"/>
          <a:ext cx="434974" cy="434974"/>
        </a:xfrm>
        <a:prstGeom prst="rect">
          <a:avLst/>
        </a:prstGeom>
      </xdr:spPr>
    </xdr:pic>
    <xdr:clientData/>
  </xdr:twoCellAnchor>
  <xdr:twoCellAnchor>
    <xdr:from>
      <xdr:col>3</xdr:col>
      <xdr:colOff>2338916</xdr:colOff>
      <xdr:row>46</xdr:row>
      <xdr:rowOff>188469</xdr:rowOff>
    </xdr:from>
    <xdr:to>
      <xdr:col>3</xdr:col>
      <xdr:colOff>2766479</xdr:colOff>
      <xdr:row>46</xdr:row>
      <xdr:rowOff>654488</xdr:rowOff>
    </xdr:to>
    <xdr:pic>
      <xdr:nvPicPr>
        <xdr:cNvPr id="47" name="Imagem 46">
          <a:extLst>
            <a:ext uri="{FF2B5EF4-FFF2-40B4-BE49-F238E27FC236}">
              <a16:creationId xmlns:a16="http://schemas.microsoft.com/office/drawing/2014/main" id="{190A80EB-581F-4F64-A3EC-B2463BE7B9F8}"/>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4254499" y="35102886"/>
          <a:ext cx="427563" cy="466019"/>
        </a:xfrm>
        <a:prstGeom prst="rect">
          <a:avLst/>
        </a:prstGeom>
      </xdr:spPr>
    </xdr:pic>
    <xdr:clientData/>
  </xdr:twoCellAnchor>
  <xdr:twoCellAnchor>
    <xdr:from>
      <xdr:col>3</xdr:col>
      <xdr:colOff>2247988</xdr:colOff>
      <xdr:row>47</xdr:row>
      <xdr:rowOff>127000</xdr:rowOff>
    </xdr:from>
    <xdr:to>
      <xdr:col>3</xdr:col>
      <xdr:colOff>2808906</xdr:colOff>
      <xdr:row>47</xdr:row>
      <xdr:rowOff>687918</xdr:rowOff>
    </xdr:to>
    <xdr:pic>
      <xdr:nvPicPr>
        <xdr:cNvPr id="48" name="Imagem 47">
          <a:extLst>
            <a:ext uri="{FF2B5EF4-FFF2-40B4-BE49-F238E27FC236}">
              <a16:creationId xmlns:a16="http://schemas.microsoft.com/office/drawing/2014/main" id="{8A1F3B81-E7B2-437B-A02A-BBEA8068860B}"/>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4163571" y="36110333"/>
          <a:ext cx="560918" cy="560918"/>
        </a:xfrm>
        <a:prstGeom prst="rect">
          <a:avLst/>
        </a:prstGeom>
      </xdr:spPr>
    </xdr:pic>
    <xdr:clientData/>
  </xdr:twoCellAnchor>
  <xdr:twoCellAnchor>
    <xdr:from>
      <xdr:col>3</xdr:col>
      <xdr:colOff>2262628</xdr:colOff>
      <xdr:row>16</xdr:row>
      <xdr:rowOff>87311</xdr:rowOff>
    </xdr:from>
    <xdr:to>
      <xdr:col>3</xdr:col>
      <xdr:colOff>2757400</xdr:colOff>
      <xdr:row>16</xdr:row>
      <xdr:rowOff>582083</xdr:rowOff>
    </xdr:to>
    <xdr:pic>
      <xdr:nvPicPr>
        <xdr:cNvPr id="50" name="Imagem 49">
          <a:extLst>
            <a:ext uri="{FF2B5EF4-FFF2-40B4-BE49-F238E27FC236}">
              <a16:creationId xmlns:a16="http://schemas.microsoft.com/office/drawing/2014/main" id="{141969EB-11AE-4C98-A5A8-455A7290FEE6}"/>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2434078" y="3135311"/>
          <a:ext cx="8997" cy="104247"/>
        </a:xfrm>
        <a:prstGeom prst="rect">
          <a:avLst/>
        </a:prstGeom>
      </xdr:spPr>
    </xdr:pic>
    <xdr:clientData/>
  </xdr:twoCellAnchor>
  <xdr:twoCellAnchor>
    <xdr:from>
      <xdr:col>3</xdr:col>
      <xdr:colOff>2264833</xdr:colOff>
      <xdr:row>15</xdr:row>
      <xdr:rowOff>148819</xdr:rowOff>
    </xdr:from>
    <xdr:to>
      <xdr:col>3</xdr:col>
      <xdr:colOff>2783804</xdr:colOff>
      <xdr:row>15</xdr:row>
      <xdr:rowOff>460201</xdr:rowOff>
    </xdr:to>
    <xdr:pic>
      <xdr:nvPicPr>
        <xdr:cNvPr id="53" name="Imagem 52">
          <a:extLst>
            <a:ext uri="{FF2B5EF4-FFF2-40B4-BE49-F238E27FC236}">
              <a16:creationId xmlns:a16="http://schemas.microsoft.com/office/drawing/2014/main" id="{0F8CE99C-9C94-4E04-83D3-429D32A49F2D}"/>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2436283" y="3006319"/>
          <a:ext cx="4621" cy="44682"/>
        </a:xfrm>
        <a:prstGeom prst="rect">
          <a:avLst/>
        </a:prstGeom>
      </xdr:spPr>
    </xdr:pic>
    <xdr:clientData/>
  </xdr:twoCellAnchor>
  <xdr:twoCellAnchor>
    <xdr:from>
      <xdr:col>3</xdr:col>
      <xdr:colOff>2338917</xdr:colOff>
      <xdr:row>49</xdr:row>
      <xdr:rowOff>127001</xdr:rowOff>
    </xdr:from>
    <xdr:to>
      <xdr:col>3</xdr:col>
      <xdr:colOff>2726267</xdr:colOff>
      <xdr:row>49</xdr:row>
      <xdr:rowOff>514351</xdr:rowOff>
    </xdr:to>
    <xdr:pic>
      <xdr:nvPicPr>
        <xdr:cNvPr id="54" name="Imagem 53">
          <a:extLst>
            <a:ext uri="{FF2B5EF4-FFF2-40B4-BE49-F238E27FC236}">
              <a16:creationId xmlns:a16="http://schemas.microsoft.com/office/drawing/2014/main" id="{AD6F107D-D6DF-4799-A398-19EE1928CE54}"/>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4254500" y="37941251"/>
          <a:ext cx="387350" cy="387350"/>
        </a:xfrm>
        <a:prstGeom prst="rect">
          <a:avLst/>
        </a:prstGeom>
      </xdr:spPr>
    </xdr:pic>
    <xdr:clientData/>
  </xdr:twoCellAnchor>
  <xdr:twoCellAnchor>
    <xdr:from>
      <xdr:col>3</xdr:col>
      <xdr:colOff>2327626</xdr:colOff>
      <xdr:row>48</xdr:row>
      <xdr:rowOff>169333</xdr:rowOff>
    </xdr:from>
    <xdr:to>
      <xdr:col>3</xdr:col>
      <xdr:colOff>2863850</xdr:colOff>
      <xdr:row>48</xdr:row>
      <xdr:rowOff>508000</xdr:rowOff>
    </xdr:to>
    <xdr:pic>
      <xdr:nvPicPr>
        <xdr:cNvPr id="55" name="Imagem 54">
          <a:extLst>
            <a:ext uri="{FF2B5EF4-FFF2-40B4-BE49-F238E27FC236}">
              <a16:creationId xmlns:a16="http://schemas.microsoft.com/office/drawing/2014/main" id="{03003ECE-AC6B-4574-A606-DEE5644B6E5C}"/>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4243209" y="37221583"/>
          <a:ext cx="536224" cy="338667"/>
        </a:xfrm>
        <a:prstGeom prst="rect">
          <a:avLst/>
        </a:prstGeom>
      </xdr:spPr>
    </xdr:pic>
    <xdr:clientData/>
  </xdr:twoCellAnchor>
  <xdr:twoCellAnchor>
    <xdr:from>
      <xdr:col>3</xdr:col>
      <xdr:colOff>2313517</xdr:colOff>
      <xdr:row>50</xdr:row>
      <xdr:rowOff>143934</xdr:rowOff>
    </xdr:from>
    <xdr:to>
      <xdr:col>3</xdr:col>
      <xdr:colOff>2878666</xdr:colOff>
      <xdr:row>50</xdr:row>
      <xdr:rowOff>709083</xdr:rowOff>
    </xdr:to>
    <xdr:pic>
      <xdr:nvPicPr>
        <xdr:cNvPr id="56" name="Imagem 55">
          <a:extLst>
            <a:ext uri="{FF2B5EF4-FFF2-40B4-BE49-F238E27FC236}">
              <a16:creationId xmlns:a16="http://schemas.microsoft.com/office/drawing/2014/main" id="{CBF59BF7-B1D3-421C-B7AB-CC02E7F6D484}"/>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4229100" y="38677851"/>
          <a:ext cx="565149" cy="565149"/>
        </a:xfrm>
        <a:prstGeom prst="rect">
          <a:avLst/>
        </a:prstGeom>
      </xdr:spPr>
    </xdr:pic>
    <xdr:clientData/>
  </xdr:twoCellAnchor>
  <xdr:twoCellAnchor>
    <xdr:from>
      <xdr:col>3</xdr:col>
      <xdr:colOff>2423584</xdr:colOff>
      <xdr:row>8</xdr:row>
      <xdr:rowOff>83767</xdr:rowOff>
    </xdr:from>
    <xdr:to>
      <xdr:col>3</xdr:col>
      <xdr:colOff>2900712</xdr:colOff>
      <xdr:row>8</xdr:row>
      <xdr:rowOff>422527</xdr:rowOff>
    </xdr:to>
    <xdr:pic>
      <xdr:nvPicPr>
        <xdr:cNvPr id="57" name="Imagem 56">
          <a:extLst>
            <a:ext uri="{FF2B5EF4-FFF2-40B4-BE49-F238E27FC236}">
              <a16:creationId xmlns:a16="http://schemas.microsoft.com/office/drawing/2014/main" id="{93BDC794-23EA-4A1B-85D1-C4BEE08D2F5F}"/>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4339167" y="4729850"/>
          <a:ext cx="477128" cy="338760"/>
        </a:xfrm>
        <a:prstGeom prst="rect">
          <a:avLst/>
        </a:prstGeom>
      </xdr:spPr>
    </xdr:pic>
    <xdr:clientData/>
  </xdr:twoCellAnchor>
  <xdr:twoCellAnchor>
    <xdr:from>
      <xdr:col>3</xdr:col>
      <xdr:colOff>2402417</xdr:colOff>
      <xdr:row>30</xdr:row>
      <xdr:rowOff>423332</xdr:rowOff>
    </xdr:from>
    <xdr:to>
      <xdr:col>3</xdr:col>
      <xdr:colOff>2859616</xdr:colOff>
      <xdr:row>30</xdr:row>
      <xdr:rowOff>880531</xdr:rowOff>
    </xdr:to>
    <xdr:pic>
      <xdr:nvPicPr>
        <xdr:cNvPr id="58" name="Imagem 57">
          <a:extLst>
            <a:ext uri="{FF2B5EF4-FFF2-40B4-BE49-F238E27FC236}">
              <a16:creationId xmlns:a16="http://schemas.microsoft.com/office/drawing/2014/main" id="{0A59EDAC-B203-461A-ADF4-01CAA61DCAA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318000" y="22680082"/>
          <a:ext cx="457199" cy="457199"/>
        </a:xfrm>
        <a:prstGeom prst="rect">
          <a:avLst/>
        </a:prstGeom>
      </xdr:spPr>
    </xdr:pic>
    <xdr:clientData/>
  </xdr:twoCellAnchor>
  <xdr:twoCellAnchor>
    <xdr:from>
      <xdr:col>3</xdr:col>
      <xdr:colOff>2360083</xdr:colOff>
      <xdr:row>37</xdr:row>
      <xdr:rowOff>47625</xdr:rowOff>
    </xdr:from>
    <xdr:to>
      <xdr:col>3</xdr:col>
      <xdr:colOff>2844058</xdr:colOff>
      <xdr:row>37</xdr:row>
      <xdr:rowOff>531600</xdr:rowOff>
    </xdr:to>
    <xdr:pic>
      <xdr:nvPicPr>
        <xdr:cNvPr id="60" name="Imagem 59">
          <a:extLst>
            <a:ext uri="{FF2B5EF4-FFF2-40B4-BE49-F238E27FC236}">
              <a16:creationId xmlns:a16="http://schemas.microsoft.com/office/drawing/2014/main" id="{A4161C43-253B-4EC2-A25E-2B62B17FA3ED}"/>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4275666" y="28622625"/>
          <a:ext cx="483975" cy="483975"/>
        </a:xfrm>
        <a:prstGeom prst="rect">
          <a:avLst/>
        </a:prstGeom>
      </xdr:spPr>
    </xdr:pic>
    <xdr:clientData/>
  </xdr:twoCellAnchor>
  <xdr:twoCellAnchor>
    <xdr:from>
      <xdr:col>3</xdr:col>
      <xdr:colOff>2370667</xdr:colOff>
      <xdr:row>38</xdr:row>
      <xdr:rowOff>47625</xdr:rowOff>
    </xdr:from>
    <xdr:to>
      <xdr:col>3</xdr:col>
      <xdr:colOff>2844059</xdr:colOff>
      <xdr:row>38</xdr:row>
      <xdr:rowOff>521017</xdr:rowOff>
    </xdr:to>
    <xdr:pic>
      <xdr:nvPicPr>
        <xdr:cNvPr id="61" name="Imagem 60">
          <a:extLst>
            <a:ext uri="{FF2B5EF4-FFF2-40B4-BE49-F238E27FC236}">
              <a16:creationId xmlns:a16="http://schemas.microsoft.com/office/drawing/2014/main" id="{FCCB65ED-47C0-4C02-9607-A91DC1998E09}"/>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4286250" y="29384625"/>
          <a:ext cx="473392" cy="473392"/>
        </a:xfrm>
        <a:prstGeom prst="rect">
          <a:avLst/>
        </a:prstGeom>
      </xdr:spPr>
    </xdr:pic>
    <xdr:clientData/>
  </xdr:twoCellAnchor>
  <xdr:twoCellAnchor>
    <xdr:from>
      <xdr:col>3</xdr:col>
      <xdr:colOff>2402417</xdr:colOff>
      <xdr:row>43</xdr:row>
      <xdr:rowOff>42334</xdr:rowOff>
    </xdr:from>
    <xdr:to>
      <xdr:col>3</xdr:col>
      <xdr:colOff>2841971</xdr:colOff>
      <xdr:row>43</xdr:row>
      <xdr:rowOff>435651</xdr:rowOff>
    </xdr:to>
    <xdr:pic>
      <xdr:nvPicPr>
        <xdr:cNvPr id="52" name="Imagem 51">
          <a:extLst>
            <a:ext uri="{FF2B5EF4-FFF2-40B4-BE49-F238E27FC236}">
              <a16:creationId xmlns:a16="http://schemas.microsoft.com/office/drawing/2014/main" id="{3390A9D9-C2D1-4DE3-BB5B-234B6F462DD7}"/>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4318000" y="33263417"/>
          <a:ext cx="439554" cy="3933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Users\carlos.ccs\Downloads\PLANILHA%20FINAL%20-%20CER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TA RESUMO"/>
      <sheetName val="INSUMOS"/>
      <sheetName val="44 HR  SEMANAIS - RB"/>
    </sheetNames>
    <sheetDataSet>
      <sheetData sheetId="0"/>
      <sheetData sheetId="1">
        <row r="21">
          <cell r="G21">
            <v>0</v>
          </cell>
        </row>
        <row r="30">
          <cell r="G30">
            <v>0</v>
          </cell>
        </row>
        <row r="45">
          <cell r="G45">
            <v>0</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D99D-016C-4C56-83DD-68D47EEAC1E6}">
  <sheetPr>
    <tabColor rgb="FF00FF00"/>
  </sheetPr>
  <dimension ref="P19"/>
  <sheetViews>
    <sheetView showGridLines="0" tabSelected="1" zoomScale="90" zoomScaleNormal="90" workbookViewId="0">
      <selection activeCell="P15" sqref="P15"/>
    </sheetView>
  </sheetViews>
  <sheetFormatPr defaultRowHeight="14.25"/>
  <cols>
    <col min="1" max="16384" width="9.140625" style="123"/>
  </cols>
  <sheetData>
    <row r="19" spans="16:16">
      <c r="P19" s="123" t="s">
        <v>162</v>
      </c>
    </row>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878D8-2A00-498E-8472-6D6DC701E73A}">
  <sheetPr>
    <tabColor rgb="FFFFFF00"/>
  </sheetPr>
  <dimension ref="B2:AC30"/>
  <sheetViews>
    <sheetView zoomScale="70" zoomScaleNormal="70" workbookViewId="0">
      <pane xSplit="2" ySplit="14" topLeftCell="C15" activePane="bottomRight" state="frozen"/>
      <selection pane="topRight" activeCell="C1" sqref="C1"/>
      <selection pane="bottomLeft" activeCell="A17" sqref="A17"/>
      <selection pane="bottomRight" activeCell="C20" sqref="C20:AC20"/>
    </sheetView>
  </sheetViews>
  <sheetFormatPr defaultRowHeight="15"/>
  <cols>
    <col min="1" max="1" width="12" customWidth="1"/>
    <col min="2" max="2" width="32.28515625" customWidth="1"/>
    <col min="3" max="29" width="22.85546875" customWidth="1"/>
  </cols>
  <sheetData>
    <row r="2" spans="2:29" ht="24.95" customHeight="1">
      <c r="B2" s="575" t="s">
        <v>183</v>
      </c>
      <c r="C2" s="575"/>
    </row>
    <row r="3" spans="2:29" ht="24.95" customHeight="1"/>
    <row r="4" spans="2:29" ht="53.25" customHeight="1">
      <c r="B4" s="344" t="s">
        <v>184</v>
      </c>
      <c r="C4" s="576" t="s">
        <v>194</v>
      </c>
      <c r="D4" s="577"/>
      <c r="E4" s="577"/>
      <c r="F4" s="577"/>
      <c r="G4" s="577"/>
      <c r="H4" s="577"/>
      <c r="I4" s="578"/>
    </row>
    <row r="5" spans="2:29" ht="39.950000000000003" customHeight="1">
      <c r="B5" s="344" t="s">
        <v>185</v>
      </c>
      <c r="C5" s="579" t="s">
        <v>195</v>
      </c>
      <c r="D5" s="580"/>
      <c r="E5" s="580"/>
      <c r="F5" s="580"/>
      <c r="G5" s="580"/>
      <c r="H5" s="580"/>
      <c r="I5" s="581"/>
    </row>
    <row r="6" spans="2:29" ht="39.950000000000003" customHeight="1">
      <c r="B6" s="344" t="s">
        <v>186</v>
      </c>
      <c r="C6" s="582" t="s">
        <v>187</v>
      </c>
      <c r="D6" s="583"/>
      <c r="E6" s="583"/>
      <c r="F6" s="583"/>
      <c r="G6" s="583"/>
      <c r="H6" s="583"/>
      <c r="I6" s="584"/>
    </row>
    <row r="7" spans="2:29" ht="39.950000000000003" customHeight="1">
      <c r="B7" s="344" t="s">
        <v>188</v>
      </c>
      <c r="C7" s="585" t="s">
        <v>189</v>
      </c>
      <c r="D7" s="586"/>
      <c r="E7" s="586"/>
      <c r="F7" s="586"/>
      <c r="G7" s="586"/>
      <c r="H7" s="586"/>
      <c r="I7" s="587"/>
    </row>
    <row r="8" spans="2:29" ht="39.950000000000003" customHeight="1">
      <c r="B8" s="344" t="s">
        <v>190</v>
      </c>
      <c r="C8" s="585" t="s">
        <v>191</v>
      </c>
      <c r="D8" s="586"/>
      <c r="E8" s="586"/>
      <c r="F8" s="586"/>
      <c r="G8" s="586"/>
      <c r="H8" s="586"/>
      <c r="I8" s="587"/>
    </row>
    <row r="9" spans="2:29" ht="60.75" customHeight="1">
      <c r="B9" s="345" t="s">
        <v>192</v>
      </c>
      <c r="C9" s="590" t="s">
        <v>189</v>
      </c>
      <c r="D9" s="591"/>
      <c r="E9" s="591"/>
      <c r="F9" s="591"/>
      <c r="G9" s="591"/>
      <c r="H9" s="591"/>
      <c r="I9" s="592"/>
    </row>
    <row r="10" spans="2:29" ht="39.950000000000003" customHeight="1">
      <c r="B10" s="345" t="s">
        <v>193</v>
      </c>
      <c r="C10" s="593">
        <v>24</v>
      </c>
      <c r="D10" s="594"/>
      <c r="E10" s="594"/>
      <c r="F10" s="594"/>
      <c r="G10" s="594"/>
      <c r="H10" s="594"/>
      <c r="I10" s="595"/>
    </row>
    <row r="13" spans="2:29" ht="50.1" customHeight="1">
      <c r="B13" s="327" t="s">
        <v>43</v>
      </c>
      <c r="C13" s="333" t="s">
        <v>85</v>
      </c>
      <c r="D13" s="333" t="s">
        <v>85</v>
      </c>
      <c r="E13" s="333" t="s">
        <v>85</v>
      </c>
      <c r="F13" s="333" t="s">
        <v>85</v>
      </c>
      <c r="G13" s="333" t="s">
        <v>85</v>
      </c>
      <c r="H13" s="333" t="s">
        <v>104</v>
      </c>
      <c r="I13" s="333" t="s">
        <v>104</v>
      </c>
      <c r="J13" s="333" t="s">
        <v>104</v>
      </c>
      <c r="K13" s="333" t="s">
        <v>86</v>
      </c>
      <c r="L13" s="333" t="s">
        <v>86</v>
      </c>
      <c r="M13" s="323" t="s">
        <v>87</v>
      </c>
      <c r="N13" s="333" t="s">
        <v>87</v>
      </c>
      <c r="O13" s="333" t="s">
        <v>87</v>
      </c>
      <c r="P13" s="333" t="s">
        <v>88</v>
      </c>
      <c r="Q13" s="333" t="s">
        <v>88</v>
      </c>
      <c r="R13" s="333" t="s">
        <v>89</v>
      </c>
      <c r="S13" s="333" t="s">
        <v>89</v>
      </c>
      <c r="T13" s="333" t="s">
        <v>90</v>
      </c>
      <c r="U13" s="333" t="s">
        <v>90</v>
      </c>
      <c r="V13" s="333" t="s">
        <v>91</v>
      </c>
      <c r="W13" s="333" t="s">
        <v>91</v>
      </c>
      <c r="X13" s="333" t="s">
        <v>444</v>
      </c>
      <c r="Y13" s="333" t="s">
        <v>444</v>
      </c>
      <c r="Z13" s="333" t="s">
        <v>445</v>
      </c>
      <c r="AA13" s="333" t="s">
        <v>445</v>
      </c>
      <c r="AB13" s="333" t="s">
        <v>443</v>
      </c>
      <c r="AC13" s="333" t="s">
        <v>443</v>
      </c>
    </row>
    <row r="14" spans="2:29" ht="50.1" customHeight="1">
      <c r="B14" s="328" t="s">
        <v>196</v>
      </c>
      <c r="C14" s="323" t="s">
        <v>593</v>
      </c>
      <c r="D14" s="323" t="s">
        <v>111</v>
      </c>
      <c r="E14" s="323" t="s">
        <v>112</v>
      </c>
      <c r="F14" s="323" t="s">
        <v>108</v>
      </c>
      <c r="G14" s="323" t="s">
        <v>109</v>
      </c>
      <c r="H14" s="323" t="s">
        <v>111</v>
      </c>
      <c r="I14" s="323" t="s">
        <v>112</v>
      </c>
      <c r="J14" s="323" t="s">
        <v>109</v>
      </c>
      <c r="K14" s="323" t="s">
        <v>111</v>
      </c>
      <c r="L14" s="323" t="s">
        <v>112</v>
      </c>
      <c r="M14" s="323" t="s">
        <v>111</v>
      </c>
      <c r="N14" s="323" t="s">
        <v>112</v>
      </c>
      <c r="O14" s="323" t="s">
        <v>109</v>
      </c>
      <c r="P14" s="323" t="s">
        <v>111</v>
      </c>
      <c r="Q14" s="323" t="s">
        <v>112</v>
      </c>
      <c r="R14" s="323" t="s">
        <v>111</v>
      </c>
      <c r="S14" s="323" t="s">
        <v>112</v>
      </c>
      <c r="T14" s="323" t="s">
        <v>111</v>
      </c>
      <c r="U14" s="323" t="s">
        <v>112</v>
      </c>
      <c r="V14" s="323" t="s">
        <v>111</v>
      </c>
      <c r="W14" s="323" t="s">
        <v>112</v>
      </c>
      <c r="X14" s="323" t="s">
        <v>111</v>
      </c>
      <c r="Y14" s="323" t="s">
        <v>112</v>
      </c>
      <c r="Z14" s="323" t="s">
        <v>111</v>
      </c>
      <c r="AA14" s="323" t="s">
        <v>112</v>
      </c>
      <c r="AB14" s="323" t="s">
        <v>111</v>
      </c>
      <c r="AC14" s="323" t="s">
        <v>112</v>
      </c>
    </row>
    <row r="15" spans="2:29" ht="50.1" customHeight="1">
      <c r="B15" s="328" t="s">
        <v>563</v>
      </c>
      <c r="C15" s="323" t="s">
        <v>564</v>
      </c>
      <c r="D15" s="323" t="s">
        <v>564</v>
      </c>
      <c r="E15" s="323" t="s">
        <v>564</v>
      </c>
      <c r="F15" s="323" t="s">
        <v>564</v>
      </c>
      <c r="G15" s="323" t="s">
        <v>565</v>
      </c>
      <c r="H15" s="323" t="s">
        <v>564</v>
      </c>
      <c r="I15" s="323" t="s">
        <v>564</v>
      </c>
      <c r="J15" s="323" t="s">
        <v>565</v>
      </c>
      <c r="K15" s="323" t="s">
        <v>564</v>
      </c>
      <c r="L15" s="323" t="s">
        <v>564</v>
      </c>
      <c r="M15" s="323" t="s">
        <v>564</v>
      </c>
      <c r="N15" s="323" t="s">
        <v>564</v>
      </c>
      <c r="O15" s="323" t="s">
        <v>565</v>
      </c>
      <c r="P15" s="323" t="s">
        <v>564</v>
      </c>
      <c r="Q15" s="323" t="s">
        <v>564</v>
      </c>
      <c r="R15" s="323" t="s">
        <v>564</v>
      </c>
      <c r="S15" s="323" t="s">
        <v>564</v>
      </c>
      <c r="T15" s="323" t="s">
        <v>564</v>
      </c>
      <c r="U15" s="323" t="s">
        <v>564</v>
      </c>
      <c r="V15" s="323" t="s">
        <v>564</v>
      </c>
      <c r="W15" s="323" t="s">
        <v>564</v>
      </c>
      <c r="X15" s="323" t="s">
        <v>564</v>
      </c>
      <c r="Y15" s="323" t="s">
        <v>564</v>
      </c>
      <c r="Z15" s="323" t="s">
        <v>564</v>
      </c>
      <c r="AA15" s="323" t="s">
        <v>564</v>
      </c>
      <c r="AB15" s="323" t="s">
        <v>564</v>
      </c>
      <c r="AC15" s="323" t="s">
        <v>564</v>
      </c>
    </row>
    <row r="16" spans="2:29" ht="50.1" customHeight="1">
      <c r="B16" s="328" t="s">
        <v>44</v>
      </c>
      <c r="C16" s="322" t="s">
        <v>47</v>
      </c>
      <c r="D16" s="322" t="s">
        <v>107</v>
      </c>
      <c r="E16" s="322" t="s">
        <v>113</v>
      </c>
      <c r="F16" s="322" t="s">
        <v>114</v>
      </c>
      <c r="G16" s="322" t="s">
        <v>110</v>
      </c>
      <c r="H16" s="322" t="s">
        <v>107</v>
      </c>
      <c r="I16" s="322" t="s">
        <v>113</v>
      </c>
      <c r="J16" s="322" t="s">
        <v>110</v>
      </c>
      <c r="K16" s="322" t="s">
        <v>107</v>
      </c>
      <c r="L16" s="322" t="s">
        <v>113</v>
      </c>
      <c r="M16" s="322" t="s">
        <v>107</v>
      </c>
      <c r="N16" s="322" t="s">
        <v>113</v>
      </c>
      <c r="O16" s="322" t="s">
        <v>110</v>
      </c>
      <c r="P16" s="322" t="s">
        <v>107</v>
      </c>
      <c r="Q16" s="322" t="s">
        <v>113</v>
      </c>
      <c r="R16" s="322" t="s">
        <v>107</v>
      </c>
      <c r="S16" s="322" t="s">
        <v>113</v>
      </c>
      <c r="T16" s="322" t="s">
        <v>107</v>
      </c>
      <c r="U16" s="322" t="s">
        <v>113</v>
      </c>
      <c r="V16" s="322" t="s">
        <v>107</v>
      </c>
      <c r="W16" s="322" t="s">
        <v>113</v>
      </c>
      <c r="X16" s="322" t="s">
        <v>107</v>
      </c>
      <c r="Y16" s="322" t="s">
        <v>113</v>
      </c>
      <c r="Z16" s="322" t="s">
        <v>107</v>
      </c>
      <c r="AA16" s="322" t="s">
        <v>113</v>
      </c>
      <c r="AB16" s="322" t="s">
        <v>107</v>
      </c>
      <c r="AC16" s="322" t="s">
        <v>113</v>
      </c>
    </row>
    <row r="17" spans="2:29" ht="50.1" customHeight="1">
      <c r="B17" s="328" t="s">
        <v>455</v>
      </c>
      <c r="C17" s="326">
        <v>0.3</v>
      </c>
      <c r="D17" s="326">
        <v>0.3</v>
      </c>
      <c r="E17" s="326">
        <v>0.3</v>
      </c>
      <c r="F17" s="326">
        <v>0.3</v>
      </c>
      <c r="G17" s="326">
        <v>0.3</v>
      </c>
      <c r="H17" s="326">
        <v>0.3</v>
      </c>
      <c r="I17" s="326">
        <v>0.3</v>
      </c>
      <c r="J17" s="326">
        <v>0.3</v>
      </c>
      <c r="K17" s="326">
        <v>0.3</v>
      </c>
      <c r="L17" s="326">
        <v>0.3</v>
      </c>
      <c r="M17" s="326">
        <v>0.3</v>
      </c>
      <c r="N17" s="326">
        <v>0.3</v>
      </c>
      <c r="O17" s="326">
        <v>0.3</v>
      </c>
      <c r="P17" s="326">
        <v>0.3</v>
      </c>
      <c r="Q17" s="326">
        <v>0.3</v>
      </c>
      <c r="R17" s="326">
        <v>0.3</v>
      </c>
      <c r="S17" s="326">
        <v>0.3</v>
      </c>
      <c r="T17" s="326">
        <v>0.3</v>
      </c>
      <c r="U17" s="326">
        <v>0.3</v>
      </c>
      <c r="V17" s="326">
        <v>0.3</v>
      </c>
      <c r="W17" s="326">
        <v>0.3</v>
      </c>
      <c r="X17" s="326">
        <v>0.3</v>
      </c>
      <c r="Y17" s="326">
        <v>0.3</v>
      </c>
      <c r="Z17" s="326"/>
      <c r="AA17" s="326">
        <v>0.3</v>
      </c>
      <c r="AB17" s="326">
        <v>0.3</v>
      </c>
      <c r="AC17" s="326">
        <v>0.3</v>
      </c>
    </row>
    <row r="18" spans="2:29" ht="50.1" customHeight="1">
      <c r="B18" s="328" t="s">
        <v>456</v>
      </c>
      <c r="C18" s="456"/>
      <c r="D18" s="456"/>
      <c r="E18" s="456"/>
      <c r="F18" s="456"/>
      <c r="G18" s="456"/>
      <c r="H18" s="326"/>
      <c r="I18" s="326"/>
      <c r="J18" s="326"/>
      <c r="K18" s="326"/>
      <c r="L18" s="326"/>
      <c r="M18" s="326"/>
      <c r="N18" s="326"/>
      <c r="O18" s="326"/>
      <c r="P18" s="326"/>
      <c r="Q18" s="326"/>
      <c r="R18" s="326"/>
      <c r="S18" s="326"/>
      <c r="T18" s="326"/>
      <c r="U18" s="326"/>
      <c r="V18" s="326"/>
      <c r="W18" s="326"/>
      <c r="X18" s="326"/>
      <c r="Y18" s="326"/>
      <c r="Z18" s="326">
        <v>0.2</v>
      </c>
      <c r="AA18" s="326"/>
      <c r="AB18" s="326"/>
      <c r="AC18" s="326"/>
    </row>
    <row r="19" spans="2:29" ht="50.1" customHeight="1">
      <c r="B19" s="346" t="s">
        <v>45</v>
      </c>
      <c r="C19" s="332">
        <v>0</v>
      </c>
      <c r="D19" s="332">
        <v>0</v>
      </c>
      <c r="E19" s="332">
        <v>0</v>
      </c>
      <c r="F19" s="332">
        <v>0</v>
      </c>
      <c r="G19" s="332">
        <v>0</v>
      </c>
      <c r="H19" s="332">
        <v>0</v>
      </c>
      <c r="I19" s="332">
        <v>0</v>
      </c>
      <c r="J19" s="332">
        <v>0</v>
      </c>
      <c r="K19" s="332">
        <v>0</v>
      </c>
      <c r="L19" s="332">
        <v>0</v>
      </c>
      <c r="M19" s="332">
        <v>0</v>
      </c>
      <c r="N19" s="332">
        <v>0</v>
      </c>
      <c r="O19" s="332">
        <v>0</v>
      </c>
      <c r="P19" s="332">
        <v>0</v>
      </c>
      <c r="Q19" s="332">
        <v>0</v>
      </c>
      <c r="R19" s="332">
        <v>0</v>
      </c>
      <c r="S19" s="332">
        <v>0</v>
      </c>
      <c r="T19" s="332">
        <v>0</v>
      </c>
      <c r="U19" s="332">
        <v>0</v>
      </c>
      <c r="V19" s="332">
        <v>0</v>
      </c>
      <c r="W19" s="332">
        <v>0</v>
      </c>
      <c r="X19" s="332">
        <v>0</v>
      </c>
      <c r="Y19" s="332">
        <v>0</v>
      </c>
      <c r="Z19" s="332">
        <v>0</v>
      </c>
      <c r="AA19" s="332">
        <v>0</v>
      </c>
      <c r="AB19" s="332">
        <v>0</v>
      </c>
      <c r="AC19" s="332">
        <v>0</v>
      </c>
    </row>
    <row r="20" spans="2:29" ht="50.1" customHeight="1">
      <c r="B20" s="347" t="s">
        <v>458</v>
      </c>
      <c r="C20" s="588">
        <v>0</v>
      </c>
      <c r="D20" s="588"/>
      <c r="E20" s="588"/>
      <c r="F20" s="588"/>
      <c r="G20" s="588"/>
      <c r="H20" s="588"/>
      <c r="I20" s="588"/>
      <c r="J20" s="588"/>
      <c r="K20" s="588"/>
      <c r="L20" s="588"/>
      <c r="M20" s="588"/>
      <c r="N20" s="588"/>
      <c r="O20" s="588"/>
      <c r="P20" s="588"/>
      <c r="Q20" s="588"/>
      <c r="R20" s="588"/>
      <c r="S20" s="588"/>
      <c r="T20" s="588"/>
      <c r="U20" s="588"/>
      <c r="V20" s="588"/>
      <c r="W20" s="588"/>
      <c r="X20" s="588"/>
      <c r="Y20" s="588"/>
      <c r="Z20" s="588"/>
      <c r="AA20" s="588"/>
      <c r="AB20" s="588"/>
      <c r="AC20" s="588"/>
    </row>
    <row r="21" spans="2:29" ht="50.1" customHeight="1">
      <c r="B21" s="347" t="s">
        <v>459</v>
      </c>
      <c r="C21" s="589">
        <v>0</v>
      </c>
      <c r="D21" s="589"/>
      <c r="E21" s="589"/>
      <c r="F21" s="589"/>
      <c r="G21" s="589"/>
      <c r="H21" s="589"/>
      <c r="I21" s="589"/>
      <c r="J21" s="589"/>
      <c r="K21" s="589"/>
      <c r="L21" s="589"/>
      <c r="M21" s="589"/>
      <c r="N21" s="589"/>
      <c r="O21" s="589"/>
      <c r="P21" s="589"/>
      <c r="Q21" s="589"/>
      <c r="R21" s="589"/>
      <c r="S21" s="589"/>
      <c r="T21" s="589"/>
      <c r="U21" s="589"/>
      <c r="V21" s="589"/>
      <c r="W21" s="589"/>
      <c r="X21" s="589"/>
      <c r="Y21" s="589"/>
      <c r="Z21" s="589"/>
      <c r="AA21" s="589"/>
      <c r="AB21" s="589"/>
      <c r="AC21" s="589"/>
    </row>
    <row r="22" spans="2:29" ht="50.1" customHeight="1">
      <c r="B22" s="348" t="s">
        <v>8</v>
      </c>
      <c r="C22" s="588">
        <v>0</v>
      </c>
      <c r="D22" s="588"/>
      <c r="E22" s="588"/>
      <c r="F22" s="588"/>
      <c r="G22" s="588"/>
      <c r="H22" s="588"/>
      <c r="I22" s="588"/>
      <c r="J22" s="588"/>
      <c r="K22" s="588"/>
      <c r="L22" s="588"/>
      <c r="M22" s="588"/>
      <c r="N22" s="588"/>
      <c r="O22" s="588"/>
      <c r="P22" s="588"/>
      <c r="Q22" s="588"/>
      <c r="R22" s="588"/>
      <c r="S22" s="588"/>
      <c r="T22" s="588"/>
      <c r="U22" s="588"/>
      <c r="V22" s="588"/>
      <c r="W22" s="588"/>
      <c r="X22" s="588"/>
      <c r="Y22" s="588"/>
      <c r="Z22" s="588"/>
      <c r="AA22" s="588"/>
      <c r="AB22" s="588"/>
      <c r="AC22" s="588"/>
    </row>
    <row r="23" spans="2:29" ht="50.1" customHeight="1">
      <c r="B23" s="348" t="s">
        <v>460</v>
      </c>
      <c r="C23" s="588">
        <v>0</v>
      </c>
      <c r="D23" s="588"/>
      <c r="E23" s="588"/>
      <c r="F23" s="588"/>
      <c r="G23" s="588"/>
      <c r="H23" s="588"/>
      <c r="I23" s="588"/>
      <c r="J23" s="588"/>
      <c r="K23" s="588"/>
      <c r="L23" s="588"/>
      <c r="M23" s="588"/>
      <c r="N23" s="588"/>
      <c r="O23" s="588"/>
      <c r="P23" s="588"/>
      <c r="Q23" s="588"/>
      <c r="R23" s="588"/>
      <c r="S23" s="588"/>
      <c r="T23" s="588"/>
      <c r="U23" s="588"/>
      <c r="V23" s="588"/>
      <c r="W23" s="588"/>
      <c r="X23" s="588"/>
      <c r="Y23" s="588"/>
      <c r="Z23" s="588"/>
      <c r="AA23" s="588"/>
      <c r="AB23" s="588"/>
      <c r="AC23" s="588"/>
    </row>
    <row r="24" spans="2:29" ht="50.1" customHeight="1">
      <c r="B24" s="348" t="s">
        <v>48</v>
      </c>
      <c r="C24" s="588">
        <v>0</v>
      </c>
      <c r="D24" s="588"/>
      <c r="E24" s="588"/>
      <c r="F24" s="588"/>
      <c r="G24" s="588"/>
      <c r="H24" s="588"/>
      <c r="I24" s="588"/>
      <c r="J24" s="588"/>
      <c r="K24" s="588"/>
      <c r="L24" s="588"/>
      <c r="M24" s="588"/>
      <c r="N24" s="588"/>
      <c r="O24" s="588"/>
      <c r="P24" s="588"/>
      <c r="Q24" s="588"/>
      <c r="R24" s="588"/>
      <c r="S24" s="588"/>
      <c r="T24" s="588"/>
      <c r="U24" s="588"/>
      <c r="V24" s="588"/>
      <c r="W24" s="588"/>
      <c r="X24" s="588"/>
      <c r="Y24" s="588"/>
      <c r="Z24" s="588"/>
      <c r="AA24" s="588"/>
      <c r="AB24" s="588"/>
      <c r="AC24" s="588"/>
    </row>
    <row r="25" spans="2:29" ht="50.1" customHeight="1">
      <c r="B25" s="348" t="s">
        <v>49</v>
      </c>
      <c r="C25" s="588">
        <v>0</v>
      </c>
      <c r="D25" s="588"/>
      <c r="E25" s="588"/>
      <c r="F25" s="588"/>
      <c r="G25" s="588"/>
      <c r="H25" s="588"/>
      <c r="I25" s="588"/>
      <c r="J25" s="588"/>
      <c r="K25" s="588"/>
      <c r="L25" s="588"/>
      <c r="M25" s="588"/>
      <c r="N25" s="588"/>
      <c r="O25" s="588"/>
      <c r="P25" s="588"/>
      <c r="Q25" s="588"/>
      <c r="R25" s="588"/>
      <c r="S25" s="588"/>
      <c r="T25" s="588"/>
      <c r="U25" s="588"/>
      <c r="V25" s="588"/>
      <c r="W25" s="588"/>
      <c r="X25" s="588"/>
      <c r="Y25" s="588"/>
      <c r="Z25" s="588"/>
      <c r="AA25" s="588"/>
      <c r="AB25" s="588"/>
      <c r="AC25" s="588"/>
    </row>
    <row r="26" spans="2:29" ht="50.1" customHeight="1">
      <c r="B26" s="348" t="s">
        <v>207</v>
      </c>
      <c r="C26" s="329">
        <v>0</v>
      </c>
      <c r="D26" s="329">
        <v>0</v>
      </c>
      <c r="E26" s="329">
        <v>0</v>
      </c>
      <c r="F26" s="329">
        <v>0</v>
      </c>
      <c r="G26" s="329">
        <v>0</v>
      </c>
      <c r="H26" s="329">
        <v>0</v>
      </c>
      <c r="I26" s="329">
        <v>0</v>
      </c>
      <c r="J26" s="329">
        <v>0</v>
      </c>
      <c r="K26" s="329">
        <v>0</v>
      </c>
      <c r="L26" s="329">
        <v>0</v>
      </c>
      <c r="M26" s="329">
        <v>0</v>
      </c>
      <c r="N26" s="329">
        <v>0</v>
      </c>
      <c r="O26" s="329">
        <v>0</v>
      </c>
      <c r="P26" s="329">
        <v>0</v>
      </c>
      <c r="Q26" s="329">
        <v>0</v>
      </c>
      <c r="R26" s="329">
        <v>0</v>
      </c>
      <c r="S26" s="329">
        <v>0</v>
      </c>
      <c r="T26" s="329">
        <v>0</v>
      </c>
      <c r="U26" s="329">
        <v>0</v>
      </c>
      <c r="V26" s="329">
        <v>0</v>
      </c>
      <c r="W26" s="329">
        <v>0</v>
      </c>
      <c r="X26" s="329">
        <v>0</v>
      </c>
      <c r="Y26" s="329">
        <v>0</v>
      </c>
      <c r="Z26" s="329">
        <v>0</v>
      </c>
      <c r="AA26" s="329">
        <v>0</v>
      </c>
      <c r="AB26" s="329">
        <v>0</v>
      </c>
      <c r="AC26" s="329">
        <v>0</v>
      </c>
    </row>
    <row r="27" spans="2:29" ht="85.5" customHeight="1">
      <c r="B27" s="349" t="s">
        <v>590</v>
      </c>
      <c r="C27" s="457"/>
      <c r="D27" s="457"/>
      <c r="E27" s="457"/>
      <c r="F27" s="457"/>
      <c r="G27" s="457"/>
      <c r="H27" s="457"/>
      <c r="I27" s="457"/>
      <c r="J27" s="457"/>
      <c r="K27" s="460"/>
      <c r="L27" s="460"/>
      <c r="M27" s="457"/>
      <c r="N27" s="457"/>
      <c r="O27" s="457"/>
      <c r="P27" s="457"/>
      <c r="Q27" s="457"/>
      <c r="R27" s="457"/>
      <c r="S27" s="457"/>
      <c r="T27" s="457"/>
      <c r="U27" s="457"/>
      <c r="V27" s="457"/>
      <c r="W27" s="457"/>
      <c r="X27" s="457"/>
      <c r="Y27" s="457"/>
      <c r="Z27" s="460"/>
      <c r="AA27" s="460"/>
      <c r="AB27" s="457"/>
      <c r="AC27" s="457"/>
    </row>
    <row r="28" spans="2:29" ht="74.25" customHeight="1">
      <c r="B28" s="349" t="s">
        <v>591</v>
      </c>
      <c r="C28" s="457"/>
      <c r="D28" s="457"/>
      <c r="E28" s="457"/>
      <c r="F28" s="457"/>
      <c r="G28" s="457"/>
      <c r="H28" s="457"/>
      <c r="I28" s="457"/>
      <c r="J28" s="457"/>
      <c r="K28" s="460"/>
      <c r="L28" s="460"/>
      <c r="M28" s="457"/>
      <c r="N28" s="457"/>
      <c r="O28" s="457"/>
      <c r="P28" s="457"/>
      <c r="Q28" s="457"/>
      <c r="R28" s="457"/>
      <c r="S28" s="457"/>
      <c r="T28" s="457"/>
      <c r="U28" s="457"/>
      <c r="V28" s="457"/>
      <c r="W28" s="457"/>
      <c r="X28" s="457"/>
      <c r="Y28" s="457"/>
      <c r="Z28" s="460"/>
      <c r="AA28" s="460"/>
      <c r="AB28" s="457"/>
      <c r="AC28" s="457"/>
    </row>
    <row r="29" spans="2:29" ht="59.25" customHeight="1">
      <c r="B29" s="349" t="s">
        <v>46</v>
      </c>
      <c r="C29" s="457"/>
      <c r="D29" s="457"/>
      <c r="E29" s="457"/>
      <c r="F29" s="457"/>
      <c r="G29" s="457"/>
      <c r="H29" s="457"/>
      <c r="I29" s="457"/>
      <c r="J29" s="457"/>
      <c r="K29" s="460"/>
      <c r="L29" s="460"/>
      <c r="M29" s="457"/>
      <c r="N29" s="457"/>
      <c r="O29" s="457"/>
      <c r="P29" s="457"/>
      <c r="Q29" s="457"/>
      <c r="R29" s="457"/>
      <c r="S29" s="457"/>
      <c r="T29" s="457"/>
      <c r="U29" s="457"/>
      <c r="V29" s="457"/>
      <c r="W29" s="457"/>
      <c r="X29" s="457"/>
      <c r="Y29" s="457"/>
      <c r="Z29" s="460"/>
      <c r="AA29" s="460"/>
      <c r="AB29" s="457"/>
      <c r="AC29" s="457"/>
    </row>
    <row r="30" spans="2:29" ht="68.25" customHeight="1">
      <c r="B30" s="349" t="s">
        <v>61</v>
      </c>
      <c r="C30" s="457"/>
      <c r="D30" s="457"/>
      <c r="E30" s="457"/>
      <c r="F30" s="457"/>
      <c r="G30" s="457"/>
      <c r="H30" s="457"/>
      <c r="I30" s="457"/>
      <c r="J30" s="457"/>
      <c r="K30" s="460"/>
      <c r="L30" s="460"/>
      <c r="M30" s="457"/>
      <c r="N30" s="457"/>
      <c r="O30" s="457"/>
      <c r="P30" s="457"/>
      <c r="Q30" s="457"/>
      <c r="R30" s="457"/>
      <c r="S30" s="457"/>
      <c r="T30" s="457"/>
      <c r="U30" s="457"/>
      <c r="V30" s="457"/>
      <c r="W30" s="457"/>
      <c r="X30" s="457"/>
      <c r="Y30" s="457"/>
      <c r="Z30" s="460"/>
      <c r="AA30" s="460"/>
      <c r="AB30" s="457"/>
      <c r="AC30" s="457"/>
    </row>
  </sheetData>
  <mergeCells count="14">
    <mergeCell ref="C25:AC25"/>
    <mergeCell ref="C20:AC20"/>
    <mergeCell ref="C21:AC21"/>
    <mergeCell ref="C22:AC22"/>
    <mergeCell ref="C8:I8"/>
    <mergeCell ref="C9:I9"/>
    <mergeCell ref="C10:I10"/>
    <mergeCell ref="C23:AC23"/>
    <mergeCell ref="C24:AC24"/>
    <mergeCell ref="B2:C2"/>
    <mergeCell ref="C4:I4"/>
    <mergeCell ref="C5:I5"/>
    <mergeCell ref="C6:I6"/>
    <mergeCell ref="C7:I7"/>
  </mergeCells>
  <pageMargins left="0.51181102362204722" right="0.51181102362204722" top="0.78740157480314965" bottom="0.78740157480314965"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01EF8-D126-4CD0-A0FB-908AE192C84B}">
  <sheetPr>
    <tabColor rgb="FF92D050"/>
    <pageSetUpPr fitToPage="1"/>
  </sheetPr>
  <dimension ref="A1:AC13"/>
  <sheetViews>
    <sheetView zoomScale="60" zoomScaleNormal="60" workbookViewId="0">
      <selection activeCell="AD8" sqref="AD8"/>
    </sheetView>
  </sheetViews>
  <sheetFormatPr defaultColWidth="9.28515625" defaultRowHeight="12.75"/>
  <cols>
    <col min="1" max="1" width="10.28515625" style="3" customWidth="1"/>
    <col min="2" max="2" width="30.7109375" style="3" customWidth="1"/>
    <col min="3" max="3" width="24.42578125" style="3" bestFit="1" customWidth="1"/>
    <col min="4" max="4" width="28.28515625" style="3" bestFit="1" customWidth="1"/>
    <col min="5" max="5" width="28.42578125" style="3" customWidth="1"/>
    <col min="6" max="6" width="24.42578125" style="3" customWidth="1"/>
    <col min="7" max="7" width="19.5703125" style="3" bestFit="1" customWidth="1"/>
    <col min="8" max="8" width="28.28515625" style="3" bestFit="1" customWidth="1"/>
    <col min="9" max="9" width="28.42578125" style="3" customWidth="1"/>
    <col min="10" max="10" width="24.42578125" style="3" customWidth="1"/>
    <col min="11" max="11" width="25.28515625" style="3" customWidth="1"/>
    <col min="12" max="12" width="24" style="3" bestFit="1" customWidth="1"/>
    <col min="13" max="13" width="28.28515625" style="3" bestFit="1" customWidth="1"/>
    <col min="14" max="14" width="28.42578125" style="3" bestFit="1" customWidth="1"/>
    <col min="15" max="15" width="25.7109375" style="3" bestFit="1" customWidth="1"/>
    <col min="16" max="16" width="28.28515625" style="3" bestFit="1" customWidth="1"/>
    <col min="17" max="17" width="28.42578125" style="3" bestFit="1" customWidth="1"/>
    <col min="18" max="18" width="28.28515625" style="3" bestFit="1" customWidth="1"/>
    <col min="19" max="19" width="28.42578125" style="3" customWidth="1"/>
    <col min="20" max="21" width="30.7109375" style="3" customWidth="1"/>
    <col min="22" max="22" width="28.28515625" style="3" bestFit="1" customWidth="1"/>
    <col min="23" max="23" width="28.42578125" style="3" bestFit="1" customWidth="1"/>
    <col min="24" max="24" width="28.28515625" style="3" bestFit="1" customWidth="1"/>
    <col min="25" max="25" width="28.42578125" style="3" bestFit="1" customWidth="1"/>
    <col min="26" max="26" width="28.28515625" style="3" bestFit="1" customWidth="1"/>
    <col min="27" max="27" width="28.42578125" style="3" bestFit="1" customWidth="1"/>
    <col min="28" max="28" width="28.28515625" style="3" bestFit="1" customWidth="1"/>
    <col min="29" max="29" width="28.42578125" style="3" bestFit="1" customWidth="1"/>
    <col min="30" max="16384" width="9.28515625" style="3"/>
  </cols>
  <sheetData>
    <row r="1" spans="1:29" ht="99.75" customHeight="1">
      <c r="A1" s="343"/>
      <c r="B1" s="596" t="s">
        <v>42</v>
      </c>
      <c r="C1" s="596"/>
      <c r="D1" s="596"/>
      <c r="E1" s="596"/>
      <c r="F1" s="596"/>
      <c r="G1" s="596"/>
      <c r="H1" s="596"/>
      <c r="I1" s="596"/>
      <c r="J1" s="596"/>
      <c r="K1" s="596"/>
      <c r="L1" s="596"/>
      <c r="M1" s="596"/>
      <c r="N1" s="596"/>
      <c r="O1" s="596"/>
      <c r="P1" s="596"/>
      <c r="Q1" s="596"/>
      <c r="R1" s="596"/>
      <c r="S1" s="596"/>
      <c r="T1" s="596"/>
      <c r="U1" s="596"/>
      <c r="V1" s="596"/>
      <c r="W1" s="596"/>
      <c r="X1" s="596"/>
      <c r="Y1" s="596"/>
      <c r="Z1" s="596"/>
      <c r="AA1" s="596"/>
      <c r="AB1" s="596"/>
      <c r="AC1" s="596"/>
    </row>
    <row r="2" spans="1:29" ht="60" customHeight="1">
      <c r="B2" s="324" t="s">
        <v>43</v>
      </c>
      <c r="C2" s="597" t="s">
        <v>85</v>
      </c>
      <c r="D2" s="599"/>
      <c r="E2" s="599"/>
      <c r="F2" s="599"/>
      <c r="G2" s="598"/>
      <c r="H2" s="597" t="s">
        <v>104</v>
      </c>
      <c r="I2" s="599"/>
      <c r="J2" s="598"/>
      <c r="K2" s="597" t="s">
        <v>86</v>
      </c>
      <c r="L2" s="598"/>
      <c r="M2" s="600" t="s">
        <v>87</v>
      </c>
      <c r="N2" s="601"/>
      <c r="O2" s="602"/>
      <c r="P2" s="597" t="s">
        <v>88</v>
      </c>
      <c r="Q2" s="598"/>
      <c r="R2" s="44" t="s">
        <v>89</v>
      </c>
      <c r="S2" s="44" t="s">
        <v>89</v>
      </c>
      <c r="T2" s="44" t="s">
        <v>90</v>
      </c>
      <c r="U2" s="44" t="s">
        <v>90</v>
      </c>
      <c r="V2" s="44" t="s">
        <v>91</v>
      </c>
      <c r="W2" s="44" t="s">
        <v>91</v>
      </c>
      <c r="X2" s="44" t="s">
        <v>444</v>
      </c>
      <c r="Y2" s="44" t="s">
        <v>444</v>
      </c>
      <c r="Z2" s="44" t="s">
        <v>445</v>
      </c>
      <c r="AA2" s="44" t="s">
        <v>445</v>
      </c>
      <c r="AB2" s="44" t="s">
        <v>443</v>
      </c>
      <c r="AC2" s="44" t="s">
        <v>443</v>
      </c>
    </row>
    <row r="3" spans="1:29" ht="60" customHeight="1">
      <c r="B3" s="325" t="s">
        <v>196</v>
      </c>
      <c r="C3" s="337" t="str">
        <f>'Dados do Licitante e Postos'!C$14</f>
        <v>ENCARREGADO 
(nível 2)</v>
      </c>
      <c r="D3" s="337" t="str">
        <f>'Dados do Licitante e Postos'!D$14</f>
        <v>AUXILIAR DE LIMPEZA / SERVENTE</v>
      </c>
      <c r="E3" s="337" t="str">
        <f>'Dados do Licitante e Postos'!E$14</f>
        <v>LIMPADOR DE VIDROS / SERVENTE</v>
      </c>
      <c r="F3" s="337" t="str">
        <f>'Dados do Licitante e Postos'!F$14</f>
        <v>COPEIRA</v>
      </c>
      <c r="G3" s="337" t="str">
        <f>'Dados do Licitante e Postos'!G$14</f>
        <v>JARDINEIRO</v>
      </c>
      <c r="H3" s="337" t="str">
        <f>'Dados do Licitante e Postos'!H$14</f>
        <v>AUXILIAR DE LIMPEZA / SERVENTE</v>
      </c>
      <c r="I3" s="337" t="str">
        <f>'Dados do Licitante e Postos'!I$14</f>
        <v>LIMPADOR DE VIDROS / SERVENTE</v>
      </c>
      <c r="J3" s="337" t="str">
        <f>'Dados do Licitante e Postos'!J$14</f>
        <v>JARDINEIRO</v>
      </c>
      <c r="K3" s="337" t="str">
        <f>'Dados do Licitante e Postos'!K$14</f>
        <v>AUXILIAR DE LIMPEZA / SERVENTE</v>
      </c>
      <c r="L3" s="337" t="str">
        <f>'Dados do Licitante e Postos'!L$14</f>
        <v>LIMPADOR DE VIDROS / SERVENTE</v>
      </c>
      <c r="M3" s="337" t="str">
        <f>'Dados do Licitante e Postos'!M$14</f>
        <v>AUXILIAR DE LIMPEZA / SERVENTE</v>
      </c>
      <c r="N3" s="337" t="str">
        <f>'Dados do Licitante e Postos'!N$14</f>
        <v>LIMPADOR DE VIDROS / SERVENTE</v>
      </c>
      <c r="O3" s="337" t="str">
        <f>'Dados do Licitante e Postos'!O$14</f>
        <v>JARDINEIRO</v>
      </c>
      <c r="P3" s="337" t="str">
        <f>'Dados do Licitante e Postos'!P$14</f>
        <v>AUXILIAR DE LIMPEZA / SERVENTE</v>
      </c>
      <c r="Q3" s="337" t="str">
        <f>'Dados do Licitante e Postos'!Q$14</f>
        <v>LIMPADOR DE VIDROS / SERVENTE</v>
      </c>
      <c r="R3" s="337" t="str">
        <f>'Dados do Licitante e Postos'!R$14</f>
        <v>AUXILIAR DE LIMPEZA / SERVENTE</v>
      </c>
      <c r="S3" s="337" t="str">
        <f>'Dados do Licitante e Postos'!S$14</f>
        <v>LIMPADOR DE VIDROS / SERVENTE</v>
      </c>
      <c r="T3" s="337" t="str">
        <f>'Dados do Licitante e Postos'!T$14</f>
        <v>AUXILIAR DE LIMPEZA / SERVENTE</v>
      </c>
      <c r="U3" s="337" t="str">
        <f>'Dados do Licitante e Postos'!U$14</f>
        <v>LIMPADOR DE VIDROS / SERVENTE</v>
      </c>
      <c r="V3" s="337" t="str">
        <f>'Dados do Licitante e Postos'!V$14</f>
        <v>AUXILIAR DE LIMPEZA / SERVENTE</v>
      </c>
      <c r="W3" s="337" t="str">
        <f>'Dados do Licitante e Postos'!W$14</f>
        <v>LIMPADOR DE VIDROS / SERVENTE</v>
      </c>
      <c r="X3" s="337" t="str">
        <f>'Dados do Licitante e Postos'!X$14</f>
        <v>AUXILIAR DE LIMPEZA / SERVENTE</v>
      </c>
      <c r="Y3" s="337" t="str">
        <f>'Dados do Licitante e Postos'!Y$14</f>
        <v>LIMPADOR DE VIDROS / SERVENTE</v>
      </c>
      <c r="Z3" s="337" t="str">
        <f>'Dados do Licitante e Postos'!Z$14</f>
        <v>AUXILIAR DE LIMPEZA / SERVENTE</v>
      </c>
      <c r="AA3" s="337" t="str">
        <f>'Dados do Licitante e Postos'!AA$14</f>
        <v>LIMPADOR DE VIDROS / SERVENTE</v>
      </c>
      <c r="AB3" s="337" t="str">
        <f>'Dados do Licitante e Postos'!AB$14</f>
        <v>AUXILIAR DE LIMPEZA / SERVENTE</v>
      </c>
      <c r="AC3" s="337" t="str">
        <f>'Dados do Licitante e Postos'!AC$14</f>
        <v>LIMPADOR DE VIDROS / SERVENTE</v>
      </c>
    </row>
    <row r="4" spans="1:29" ht="60" customHeight="1">
      <c r="B4" s="325" t="s">
        <v>44</v>
      </c>
      <c r="C4" s="334" t="str">
        <f>'Dados do Licitante e Postos'!C$16</f>
        <v>4101-05</v>
      </c>
      <c r="D4" s="334" t="str">
        <f>'Dados do Licitante e Postos'!D$16</f>
        <v>5143-20</v>
      </c>
      <c r="E4" s="334" t="str">
        <f>'Dados do Licitante e Postos'!E$16</f>
        <v>5143-05</v>
      </c>
      <c r="F4" s="334" t="str">
        <f>'Dados do Licitante e Postos'!F$16</f>
        <v>5134-25</v>
      </c>
      <c r="G4" s="334" t="str">
        <f>'Dados do Licitante e Postos'!G$16</f>
        <v>6220-10</v>
      </c>
      <c r="H4" s="334" t="str">
        <f>'Dados do Licitante e Postos'!H$16</f>
        <v>5143-20</v>
      </c>
      <c r="I4" s="334" t="str">
        <f>'Dados do Licitante e Postos'!I$16</f>
        <v>5143-05</v>
      </c>
      <c r="J4" s="334" t="str">
        <f>'Dados do Licitante e Postos'!J$16</f>
        <v>6220-10</v>
      </c>
      <c r="K4" s="334" t="str">
        <f>'Dados do Licitante e Postos'!K$16</f>
        <v>5143-20</v>
      </c>
      <c r="L4" s="334" t="str">
        <f>'Dados do Licitante e Postos'!L$16</f>
        <v>5143-05</v>
      </c>
      <c r="M4" s="334" t="str">
        <f>'Dados do Licitante e Postos'!M$16</f>
        <v>5143-20</v>
      </c>
      <c r="N4" s="334" t="str">
        <f>'Dados do Licitante e Postos'!N$16</f>
        <v>5143-05</v>
      </c>
      <c r="O4" s="334" t="str">
        <f>'Dados do Licitante e Postos'!O$16</f>
        <v>6220-10</v>
      </c>
      <c r="P4" s="334" t="str">
        <f>'Dados do Licitante e Postos'!P$16</f>
        <v>5143-20</v>
      </c>
      <c r="Q4" s="334" t="str">
        <f>'Dados do Licitante e Postos'!Q$16</f>
        <v>5143-05</v>
      </c>
      <c r="R4" s="334" t="str">
        <f>'Dados do Licitante e Postos'!R$16</f>
        <v>5143-20</v>
      </c>
      <c r="S4" s="334" t="str">
        <f>'Dados do Licitante e Postos'!S$16</f>
        <v>5143-05</v>
      </c>
      <c r="T4" s="334" t="str">
        <f>'Dados do Licitante e Postos'!T$16</f>
        <v>5143-20</v>
      </c>
      <c r="U4" s="334" t="str">
        <f>'Dados do Licitante e Postos'!U$16</f>
        <v>5143-05</v>
      </c>
      <c r="V4" s="334" t="str">
        <f>'Dados do Licitante e Postos'!V$16</f>
        <v>5143-20</v>
      </c>
      <c r="W4" s="334" t="str">
        <f>'Dados do Licitante e Postos'!W$16</f>
        <v>5143-05</v>
      </c>
      <c r="X4" s="334" t="str">
        <f>'Dados do Licitante e Postos'!X$16</f>
        <v>5143-20</v>
      </c>
      <c r="Y4" s="334" t="str">
        <f>'Dados do Licitante e Postos'!Y$16</f>
        <v>5143-05</v>
      </c>
      <c r="Z4" s="334" t="str">
        <f>'Dados do Licitante e Postos'!Z$16</f>
        <v>5143-20</v>
      </c>
      <c r="AA4" s="334" t="str">
        <f>'Dados do Licitante e Postos'!AA$16</f>
        <v>5143-05</v>
      </c>
      <c r="AB4" s="334" t="str">
        <f>'Dados do Licitante e Postos'!AB$16</f>
        <v>5143-20</v>
      </c>
      <c r="AC4" s="334" t="str">
        <f>'Dados do Licitante e Postos'!AC$16</f>
        <v>5143-05</v>
      </c>
    </row>
    <row r="5" spans="1:29" ht="60" customHeight="1">
      <c r="B5" s="338" t="s">
        <v>9</v>
      </c>
      <c r="C5" s="335">
        <f>'Dados do Licitante e Postos'!C$19</f>
        <v>0</v>
      </c>
      <c r="D5" s="335">
        <f>'Dados do Licitante e Postos'!D$19</f>
        <v>0</v>
      </c>
      <c r="E5" s="335">
        <f>'Dados do Licitante e Postos'!E$19</f>
        <v>0</v>
      </c>
      <c r="F5" s="335">
        <f>'Dados do Licitante e Postos'!F$19</f>
        <v>0</v>
      </c>
      <c r="G5" s="335">
        <f>'Dados do Licitante e Postos'!G$19</f>
        <v>0</v>
      </c>
      <c r="H5" s="335">
        <f>'Dados do Licitante e Postos'!H$19</f>
        <v>0</v>
      </c>
      <c r="I5" s="335">
        <f>'Dados do Licitante e Postos'!I$19</f>
        <v>0</v>
      </c>
      <c r="J5" s="335">
        <f>'Dados do Licitante e Postos'!J$19</f>
        <v>0</v>
      </c>
      <c r="K5" s="335">
        <f>'Dados do Licitante e Postos'!K$19</f>
        <v>0</v>
      </c>
      <c r="L5" s="335">
        <f>'Dados do Licitante e Postos'!L$19</f>
        <v>0</v>
      </c>
      <c r="M5" s="335">
        <f>'Dados do Licitante e Postos'!M$19</f>
        <v>0</v>
      </c>
      <c r="N5" s="335">
        <f>'Dados do Licitante e Postos'!N$19</f>
        <v>0</v>
      </c>
      <c r="O5" s="335">
        <f>'Dados do Licitante e Postos'!O$19</f>
        <v>0</v>
      </c>
      <c r="P5" s="335">
        <f>'Dados do Licitante e Postos'!P$19</f>
        <v>0</v>
      </c>
      <c r="Q5" s="335">
        <f>'Dados do Licitante e Postos'!Q$19</f>
        <v>0</v>
      </c>
      <c r="R5" s="335">
        <f>'Dados do Licitante e Postos'!R$19</f>
        <v>0</v>
      </c>
      <c r="S5" s="335">
        <f>'Dados do Licitante e Postos'!S$19</f>
        <v>0</v>
      </c>
      <c r="T5" s="335">
        <f>'Dados do Licitante e Postos'!T$19</f>
        <v>0</v>
      </c>
      <c r="U5" s="335">
        <f>'Dados do Licitante e Postos'!U$19</f>
        <v>0</v>
      </c>
      <c r="V5" s="335">
        <f>'Dados do Licitante e Postos'!V$19</f>
        <v>0</v>
      </c>
      <c r="W5" s="335">
        <f>'Dados do Licitante e Postos'!W$19</f>
        <v>0</v>
      </c>
      <c r="X5" s="335">
        <f>'Dados do Licitante e Postos'!X$19</f>
        <v>0</v>
      </c>
      <c r="Y5" s="335">
        <f>'Dados do Licitante e Postos'!Y$19</f>
        <v>0</v>
      </c>
      <c r="Z5" s="335">
        <f>'Dados do Licitante e Postos'!Z$19</f>
        <v>0</v>
      </c>
      <c r="AA5" s="335">
        <f>'Dados do Licitante e Postos'!AA$19</f>
        <v>0</v>
      </c>
      <c r="AB5" s="335">
        <f>'Dados do Licitante e Postos'!AB$19</f>
        <v>0</v>
      </c>
      <c r="AC5" s="335">
        <f>'Dados do Licitante e Postos'!AC$19</f>
        <v>0</v>
      </c>
    </row>
    <row r="6" spans="1:29" ht="60" customHeight="1">
      <c r="B6" s="338" t="s">
        <v>38</v>
      </c>
      <c r="C6" s="336">
        <v>22</v>
      </c>
      <c r="D6" s="336">
        <v>22</v>
      </c>
      <c r="E6" s="336">
        <v>22</v>
      </c>
      <c r="F6" s="336">
        <v>22</v>
      </c>
      <c r="G6" s="336">
        <v>22</v>
      </c>
      <c r="H6" s="336">
        <v>22</v>
      </c>
      <c r="I6" s="336">
        <v>22</v>
      </c>
      <c r="J6" s="336">
        <v>22</v>
      </c>
      <c r="K6" s="336">
        <v>22</v>
      </c>
      <c r="L6" s="336">
        <v>22</v>
      </c>
      <c r="M6" s="336">
        <v>22</v>
      </c>
      <c r="N6" s="336">
        <v>22</v>
      </c>
      <c r="O6" s="336">
        <v>22</v>
      </c>
      <c r="P6" s="336">
        <v>22</v>
      </c>
      <c r="Q6" s="336">
        <v>22</v>
      </c>
      <c r="R6" s="336">
        <v>22</v>
      </c>
      <c r="S6" s="336">
        <v>22</v>
      </c>
      <c r="T6" s="336">
        <v>22</v>
      </c>
      <c r="U6" s="336">
        <v>22</v>
      </c>
      <c r="V6" s="336">
        <v>22</v>
      </c>
      <c r="W6" s="336">
        <v>22</v>
      </c>
      <c r="X6" s="336">
        <v>22</v>
      </c>
      <c r="Y6" s="336">
        <v>22</v>
      </c>
      <c r="Z6" s="336">
        <v>22</v>
      </c>
      <c r="AA6" s="336">
        <v>22</v>
      </c>
      <c r="AB6" s="336">
        <v>22</v>
      </c>
      <c r="AC6" s="336">
        <v>22</v>
      </c>
    </row>
    <row r="7" spans="1:29" ht="60" customHeight="1">
      <c r="B7" s="338" t="s">
        <v>39</v>
      </c>
      <c r="C7" s="336">
        <v>2</v>
      </c>
      <c r="D7" s="336">
        <v>2</v>
      </c>
      <c r="E7" s="336">
        <v>2</v>
      </c>
      <c r="F7" s="336">
        <v>2</v>
      </c>
      <c r="G7" s="336">
        <v>2</v>
      </c>
      <c r="H7" s="336">
        <v>2</v>
      </c>
      <c r="I7" s="336">
        <v>2</v>
      </c>
      <c r="J7" s="336">
        <v>2</v>
      </c>
      <c r="K7" s="336">
        <v>2</v>
      </c>
      <c r="L7" s="336">
        <v>2</v>
      </c>
      <c r="M7" s="336">
        <v>2</v>
      </c>
      <c r="N7" s="336">
        <v>2</v>
      </c>
      <c r="O7" s="336">
        <v>2</v>
      </c>
      <c r="P7" s="336">
        <v>2</v>
      </c>
      <c r="Q7" s="336">
        <v>2</v>
      </c>
      <c r="R7" s="336">
        <v>2</v>
      </c>
      <c r="S7" s="336">
        <v>2</v>
      </c>
      <c r="T7" s="336">
        <v>2</v>
      </c>
      <c r="U7" s="336">
        <v>2</v>
      </c>
      <c r="V7" s="336">
        <v>2</v>
      </c>
      <c r="W7" s="336">
        <v>2</v>
      </c>
      <c r="X7" s="336">
        <v>2</v>
      </c>
      <c r="Y7" s="336">
        <v>2</v>
      </c>
      <c r="Z7" s="336">
        <v>2</v>
      </c>
      <c r="AA7" s="336">
        <v>2</v>
      </c>
      <c r="AB7" s="336">
        <v>2</v>
      </c>
      <c r="AC7" s="336">
        <v>2</v>
      </c>
    </row>
    <row r="8" spans="1:29" ht="60" customHeight="1">
      <c r="B8" s="338" t="s">
        <v>40</v>
      </c>
      <c r="C8" s="341">
        <v>0</v>
      </c>
      <c r="D8" s="341">
        <v>0</v>
      </c>
      <c r="E8" s="341">
        <v>0</v>
      </c>
      <c r="F8" s="341">
        <v>0</v>
      </c>
      <c r="G8" s="341">
        <v>0</v>
      </c>
      <c r="H8" s="341">
        <v>0</v>
      </c>
      <c r="I8" s="341">
        <v>0</v>
      </c>
      <c r="J8" s="341">
        <v>0</v>
      </c>
      <c r="K8" s="341">
        <v>0</v>
      </c>
      <c r="L8" s="341">
        <v>0</v>
      </c>
      <c r="M8" s="341">
        <v>0</v>
      </c>
      <c r="N8" s="341">
        <v>0</v>
      </c>
      <c r="O8" s="341">
        <v>0</v>
      </c>
      <c r="P8" s="341">
        <v>0</v>
      </c>
      <c r="Q8" s="341">
        <v>0</v>
      </c>
      <c r="R8" s="341">
        <v>0</v>
      </c>
      <c r="S8" s="341">
        <v>0</v>
      </c>
      <c r="T8" s="341">
        <v>0</v>
      </c>
      <c r="U8" s="341">
        <v>0</v>
      </c>
      <c r="V8" s="341">
        <v>0</v>
      </c>
      <c r="W8" s="341">
        <v>0</v>
      </c>
      <c r="X8" s="341">
        <v>0</v>
      </c>
      <c r="Y8" s="341">
        <v>0</v>
      </c>
      <c r="Z8" s="341">
        <v>0</v>
      </c>
      <c r="AA8" s="341">
        <v>0</v>
      </c>
      <c r="AB8" s="341">
        <v>0</v>
      </c>
      <c r="AC8" s="341">
        <v>0</v>
      </c>
    </row>
    <row r="9" spans="1:29" ht="60" customHeight="1">
      <c r="B9" s="339" t="s">
        <v>10</v>
      </c>
      <c r="C9" s="340">
        <f>C5*6%</f>
        <v>0</v>
      </c>
      <c r="D9" s="340">
        <f>D5*6%</f>
        <v>0</v>
      </c>
      <c r="E9" s="340">
        <f>E5*6%</f>
        <v>0</v>
      </c>
      <c r="F9" s="340">
        <f t="shared" ref="F9:AC9" si="0">F5*6%</f>
        <v>0</v>
      </c>
      <c r="G9" s="340">
        <f t="shared" si="0"/>
        <v>0</v>
      </c>
      <c r="H9" s="340">
        <f t="shared" si="0"/>
        <v>0</v>
      </c>
      <c r="I9" s="340">
        <f t="shared" si="0"/>
        <v>0</v>
      </c>
      <c r="J9" s="340">
        <f t="shared" si="0"/>
        <v>0</v>
      </c>
      <c r="K9" s="340">
        <f t="shared" si="0"/>
        <v>0</v>
      </c>
      <c r="L9" s="340">
        <f t="shared" si="0"/>
        <v>0</v>
      </c>
      <c r="M9" s="340">
        <f t="shared" si="0"/>
        <v>0</v>
      </c>
      <c r="N9" s="340">
        <f t="shared" si="0"/>
        <v>0</v>
      </c>
      <c r="O9" s="340">
        <f t="shared" si="0"/>
        <v>0</v>
      </c>
      <c r="P9" s="340">
        <f t="shared" si="0"/>
        <v>0</v>
      </c>
      <c r="Q9" s="340">
        <f t="shared" si="0"/>
        <v>0</v>
      </c>
      <c r="R9" s="340">
        <f t="shared" si="0"/>
        <v>0</v>
      </c>
      <c r="S9" s="340">
        <f t="shared" si="0"/>
        <v>0</v>
      </c>
      <c r="T9" s="340">
        <f t="shared" si="0"/>
        <v>0</v>
      </c>
      <c r="U9" s="340">
        <f t="shared" si="0"/>
        <v>0</v>
      </c>
      <c r="V9" s="340">
        <f t="shared" si="0"/>
        <v>0</v>
      </c>
      <c r="W9" s="340">
        <f t="shared" si="0"/>
        <v>0</v>
      </c>
      <c r="X9" s="340">
        <f t="shared" si="0"/>
        <v>0</v>
      </c>
      <c r="Y9" s="340">
        <f t="shared" si="0"/>
        <v>0</v>
      </c>
      <c r="Z9" s="340">
        <f t="shared" si="0"/>
        <v>0</v>
      </c>
      <c r="AA9" s="340">
        <f t="shared" si="0"/>
        <v>0</v>
      </c>
      <c r="AB9" s="340">
        <f t="shared" si="0"/>
        <v>0</v>
      </c>
      <c r="AC9" s="340">
        <f t="shared" si="0"/>
        <v>0</v>
      </c>
    </row>
    <row r="10" spans="1:29" ht="60" customHeight="1">
      <c r="B10" s="339" t="s">
        <v>41</v>
      </c>
      <c r="C10" s="342">
        <f>IF(C8=0,0,(TRUNC((C$6*C$7*C$8)-C$9,2)))</f>
        <v>0</v>
      </c>
      <c r="D10" s="342">
        <f t="shared" ref="D10:AC10" si="1">IF(D8=0,0,(TRUNC((D$6*D$7*D$8)-D$9,2)))</f>
        <v>0</v>
      </c>
      <c r="E10" s="342">
        <f t="shared" si="1"/>
        <v>0</v>
      </c>
      <c r="F10" s="342">
        <f t="shared" si="1"/>
        <v>0</v>
      </c>
      <c r="G10" s="342">
        <f t="shared" si="1"/>
        <v>0</v>
      </c>
      <c r="H10" s="342">
        <f t="shared" si="1"/>
        <v>0</v>
      </c>
      <c r="I10" s="342">
        <f t="shared" si="1"/>
        <v>0</v>
      </c>
      <c r="J10" s="342">
        <f t="shared" si="1"/>
        <v>0</v>
      </c>
      <c r="K10" s="342">
        <f t="shared" si="1"/>
        <v>0</v>
      </c>
      <c r="L10" s="342">
        <f t="shared" si="1"/>
        <v>0</v>
      </c>
      <c r="M10" s="342">
        <f t="shared" si="1"/>
        <v>0</v>
      </c>
      <c r="N10" s="342">
        <f t="shared" si="1"/>
        <v>0</v>
      </c>
      <c r="O10" s="342">
        <f t="shared" si="1"/>
        <v>0</v>
      </c>
      <c r="P10" s="342">
        <f t="shared" si="1"/>
        <v>0</v>
      </c>
      <c r="Q10" s="342">
        <f t="shared" si="1"/>
        <v>0</v>
      </c>
      <c r="R10" s="342">
        <f t="shared" si="1"/>
        <v>0</v>
      </c>
      <c r="S10" s="342">
        <f t="shared" si="1"/>
        <v>0</v>
      </c>
      <c r="T10" s="342">
        <f t="shared" si="1"/>
        <v>0</v>
      </c>
      <c r="U10" s="342">
        <f t="shared" si="1"/>
        <v>0</v>
      </c>
      <c r="V10" s="342">
        <f t="shared" si="1"/>
        <v>0</v>
      </c>
      <c r="W10" s="342">
        <f t="shared" si="1"/>
        <v>0</v>
      </c>
      <c r="X10" s="342">
        <f t="shared" si="1"/>
        <v>0</v>
      </c>
      <c r="Y10" s="342">
        <f t="shared" si="1"/>
        <v>0</v>
      </c>
      <c r="Z10" s="342">
        <f t="shared" si="1"/>
        <v>0</v>
      </c>
      <c r="AA10" s="342">
        <f t="shared" si="1"/>
        <v>0</v>
      </c>
      <c r="AB10" s="342">
        <f t="shared" si="1"/>
        <v>0</v>
      </c>
      <c r="AC10" s="342">
        <f t="shared" si="1"/>
        <v>0</v>
      </c>
    </row>
    <row r="11" spans="1:29" ht="60" customHeight="1"/>
    <row r="12" spans="1:29" ht="60" customHeight="1"/>
    <row r="13" spans="1:29" ht="60" customHeight="1"/>
  </sheetData>
  <mergeCells count="6">
    <mergeCell ref="B1:AC1"/>
    <mergeCell ref="P2:Q2"/>
    <mergeCell ref="C2:G2"/>
    <mergeCell ref="H2:J2"/>
    <mergeCell ref="K2:L2"/>
    <mergeCell ref="M2:O2"/>
  </mergeCells>
  <pageMargins left="0.511811024" right="0.511811024" top="0.78740157499999996" bottom="0.78740157499999996" header="0.31496062000000002" footer="0.31496062000000002"/>
  <pageSetup paperSize="9"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B41C9-A71A-4ED1-A5C3-7F77F7F8FB15}">
  <sheetPr>
    <tabColor theme="5" tint="0.39997558519241921"/>
    <pageSetUpPr fitToPage="1"/>
  </sheetPr>
  <dimension ref="B1:AD27"/>
  <sheetViews>
    <sheetView zoomScale="70" zoomScaleNormal="70" workbookViewId="0">
      <pane xSplit="2" ySplit="6" topLeftCell="C7" activePane="bottomRight" state="frozen"/>
      <selection pane="topRight" activeCell="C1" sqref="C1"/>
      <selection pane="bottomLeft" activeCell="A7" sqref="A7"/>
      <selection pane="bottomRight" activeCell="Z12" sqref="Z12"/>
    </sheetView>
  </sheetViews>
  <sheetFormatPr defaultColWidth="9.28515625" defaultRowHeight="12.75"/>
  <cols>
    <col min="1" max="1" width="11.42578125" style="3" customWidth="1"/>
    <col min="2" max="2" width="31.28515625" style="3" customWidth="1"/>
    <col min="3" max="3" width="28.28515625" style="3" bestFit="1" customWidth="1"/>
    <col min="4" max="4" width="20.140625" style="3" customWidth="1"/>
    <col min="5" max="5" width="16.140625" style="3" customWidth="1"/>
    <col min="6" max="6" width="15.7109375" style="3" customWidth="1"/>
    <col min="7" max="7" width="15.28515625" style="3" customWidth="1"/>
    <col min="8" max="8" width="16.42578125" style="3" customWidth="1"/>
    <col min="9" max="9" width="16" style="3" customWidth="1"/>
    <col min="10" max="10" width="16.42578125" style="3" bestFit="1" customWidth="1"/>
    <col min="11" max="11" width="14.85546875" style="3" customWidth="1"/>
    <col min="12" max="12" width="16.28515625" style="3" customWidth="1"/>
    <col min="13" max="13" width="17.28515625" style="3" customWidth="1"/>
    <col min="14" max="14" width="20.5703125" style="3" customWidth="1"/>
    <col min="15" max="15" width="16.140625" style="3" customWidth="1"/>
    <col min="16" max="16" width="16.42578125" style="3" customWidth="1"/>
    <col min="17" max="17" width="16" style="3" customWidth="1"/>
    <col min="18" max="18" width="15.42578125" style="3" bestFit="1" customWidth="1"/>
    <col min="19" max="19" width="15.28515625" style="3" bestFit="1" customWidth="1"/>
    <col min="20" max="20" width="16.42578125" style="3" customWidth="1"/>
    <col min="21" max="21" width="15.28515625" style="3" customWidth="1"/>
    <col min="22" max="23" width="16.42578125" style="3" bestFit="1" customWidth="1"/>
    <col min="24" max="24" width="15.42578125" style="3" bestFit="1" customWidth="1"/>
    <col min="25" max="25" width="13.140625" style="3" customWidth="1"/>
    <col min="26" max="26" width="13" style="3" bestFit="1" customWidth="1"/>
    <col min="27" max="27" width="12.5703125" style="3" bestFit="1" customWidth="1"/>
    <col min="28" max="28" width="13" style="3" bestFit="1" customWidth="1"/>
    <col min="29" max="29" width="12.5703125" style="3" bestFit="1" customWidth="1"/>
    <col min="30" max="16384" width="9.28515625" style="3"/>
  </cols>
  <sheetData>
    <row r="1" spans="2:30" ht="54" customHeight="1">
      <c r="B1" s="351" t="s">
        <v>462</v>
      </c>
      <c r="C1" s="352"/>
      <c r="D1" s="352"/>
    </row>
    <row r="5" spans="2:30" ht="50.1" customHeight="1">
      <c r="B5" s="327" t="s">
        <v>43</v>
      </c>
      <c r="C5" s="353" t="str">
        <f>'Dados do Licitante e Postos'!C$13</f>
        <v>Florianópolis/SC - SR/PF/SC</v>
      </c>
      <c r="D5" s="353" t="str">
        <f>'Dados do Licitante e Postos'!D$13</f>
        <v>Florianópolis/SC - SR/PF/SC</v>
      </c>
      <c r="E5" s="353" t="str">
        <f>'Dados do Licitante e Postos'!E$13</f>
        <v>Florianópolis/SC - SR/PF/SC</v>
      </c>
      <c r="F5" s="353" t="str">
        <f>'Dados do Licitante e Postos'!F$13</f>
        <v>Florianópolis/SC - SR/PF/SC</v>
      </c>
      <c r="G5" s="353" t="str">
        <f>'Dados do Licitante e Postos'!G$13</f>
        <v>Florianópolis/SC - SR/PF/SC</v>
      </c>
      <c r="H5" s="353" t="str">
        <f>'Dados do Licitante e Postos'!H$13</f>
        <v>Florianópolis/SC - NEPOM</v>
      </c>
      <c r="I5" s="353" t="str">
        <f>'Dados do Licitante e Postos'!I$13</f>
        <v>Florianópolis/SC - NEPOM</v>
      </c>
      <c r="J5" s="353" t="str">
        <f>'Dados do Licitante e Postos'!J$13</f>
        <v>Florianópolis/SC - NEPOM</v>
      </c>
      <c r="K5" s="353" t="str">
        <f>'Dados do Licitante e Postos'!K$13</f>
        <v>Itajaí/SC - DPF/IJI/SC</v>
      </c>
      <c r="L5" s="353" t="str">
        <f>'Dados do Licitante e Postos'!L$13</f>
        <v>Itajaí/SC - DPF/IJI/SC</v>
      </c>
      <c r="M5" s="353" t="str">
        <f>'Dados do Licitante e Postos'!M$13</f>
        <v>Joinville/SC - DPF/JVE/SC</v>
      </c>
      <c r="N5" s="353" t="str">
        <f>'Dados do Licitante e Postos'!N$13</f>
        <v>Joinville/SC - DPF/JVE/SC</v>
      </c>
      <c r="O5" s="353" t="str">
        <f>'Dados do Licitante e Postos'!O$13</f>
        <v>Joinville/SC - DPF/JVE/SC</v>
      </c>
      <c r="P5" s="353" t="str">
        <f>'Dados do Licitante e Postos'!P$13</f>
        <v>Criciúma/SC - DPF/CCM/SC</v>
      </c>
      <c r="Q5" s="353" t="str">
        <f>'Dados do Licitante e Postos'!Q$13</f>
        <v>Criciúma/SC - DPF/CCM/SC</v>
      </c>
      <c r="R5" s="353" t="str">
        <f>'Dados do Licitante e Postos'!R$13</f>
        <v>Lages/SC - DPF/LGE/SC</v>
      </c>
      <c r="S5" s="353" t="str">
        <f>'Dados do Licitante e Postos'!S$13</f>
        <v>Lages/SC - DPF/LGE/SC</v>
      </c>
      <c r="T5" s="353" t="str">
        <f>'Dados do Licitante e Postos'!T$13</f>
        <v>Chapecó/SC - DPF/XAP/SC</v>
      </c>
      <c r="U5" s="353" t="str">
        <f>'Dados do Licitante e Postos'!U$13</f>
        <v>Chapecó/SC - DPF/XAP/SC</v>
      </c>
      <c r="V5" s="353" t="str">
        <f>'Dados do Licitante e Postos'!V$13</f>
        <v>Dionísio Cerqueira/SC - DPF/DCQ/SC</v>
      </c>
      <c r="W5" s="353" t="str">
        <f>'Dados do Licitante e Postos'!W$13</f>
        <v>Dionísio Cerqueira/SC - DPF/DCQ/SC</v>
      </c>
      <c r="X5" s="353" t="str">
        <f>'Dados do Licitante e Postos'!X$13</f>
        <v>Imbituba/SC - FICCO/SC</v>
      </c>
      <c r="Y5" s="353" t="str">
        <f>'Dados do Licitante e Postos'!Y$13</f>
        <v>Imbituba/SC - FICCO/SC</v>
      </c>
      <c r="Z5" s="353" t="str">
        <f>'Dados do Licitante e Postos'!Z$13</f>
        <v>Itapema/SC - LAFIN/SC</v>
      </c>
      <c r="AA5" s="353" t="str">
        <f>'Dados do Licitante e Postos'!AA$13</f>
        <v>Itapema/SC - LAFIN/SC</v>
      </c>
      <c r="AB5" s="353" t="str">
        <f>'Dados do Licitante e Postos'!AB$13</f>
        <v>Porto Belo/SC - GISE/SC</v>
      </c>
      <c r="AC5" s="353" t="str">
        <f>'Dados do Licitante e Postos'!AC$13</f>
        <v>Porto Belo/SC - GISE/SC</v>
      </c>
      <c r="AD5" s="350"/>
    </row>
    <row r="6" spans="2:30" ht="50.1" customHeight="1">
      <c r="B6" s="328" t="s">
        <v>196</v>
      </c>
      <c r="C6" s="353" t="str">
        <f>'Dados do Licitante e Postos'!C$14</f>
        <v>ENCARREGADO 
(nível 2)</v>
      </c>
      <c r="D6" s="353" t="str">
        <f>'Dados do Licitante e Postos'!D$14</f>
        <v>AUXILIAR DE LIMPEZA / SERVENTE</v>
      </c>
      <c r="E6" s="353" t="str">
        <f>'Dados do Licitante e Postos'!E$14</f>
        <v>LIMPADOR DE VIDROS / SERVENTE</v>
      </c>
      <c r="F6" s="353" t="str">
        <f>'Dados do Licitante e Postos'!F$14</f>
        <v>COPEIRA</v>
      </c>
      <c r="G6" s="353" t="str">
        <f>'Dados do Licitante e Postos'!G$14</f>
        <v>JARDINEIRO</v>
      </c>
      <c r="H6" s="353" t="str">
        <f>'Dados do Licitante e Postos'!H$14</f>
        <v>AUXILIAR DE LIMPEZA / SERVENTE</v>
      </c>
      <c r="I6" s="353" t="str">
        <f>'Dados do Licitante e Postos'!I$14</f>
        <v>LIMPADOR DE VIDROS / SERVENTE</v>
      </c>
      <c r="J6" s="353" t="str">
        <f>'Dados do Licitante e Postos'!J$14</f>
        <v>JARDINEIRO</v>
      </c>
      <c r="K6" s="353" t="str">
        <f>'Dados do Licitante e Postos'!K$14</f>
        <v>AUXILIAR DE LIMPEZA / SERVENTE</v>
      </c>
      <c r="L6" s="353" t="str">
        <f>'Dados do Licitante e Postos'!L$14</f>
        <v>LIMPADOR DE VIDROS / SERVENTE</v>
      </c>
      <c r="M6" s="353" t="str">
        <f>'Dados do Licitante e Postos'!M$14</f>
        <v>AUXILIAR DE LIMPEZA / SERVENTE</v>
      </c>
      <c r="N6" s="353" t="str">
        <f>'Dados do Licitante e Postos'!N$14</f>
        <v>LIMPADOR DE VIDROS / SERVENTE</v>
      </c>
      <c r="O6" s="353" t="str">
        <f>'Dados do Licitante e Postos'!O$14</f>
        <v>JARDINEIRO</v>
      </c>
      <c r="P6" s="353" t="str">
        <f>'Dados do Licitante e Postos'!P$14</f>
        <v>AUXILIAR DE LIMPEZA / SERVENTE</v>
      </c>
      <c r="Q6" s="353" t="str">
        <f>'Dados do Licitante e Postos'!Q$14</f>
        <v>LIMPADOR DE VIDROS / SERVENTE</v>
      </c>
      <c r="R6" s="353" t="str">
        <f>'Dados do Licitante e Postos'!R$14</f>
        <v>AUXILIAR DE LIMPEZA / SERVENTE</v>
      </c>
      <c r="S6" s="353" t="str">
        <f>'Dados do Licitante e Postos'!S$14</f>
        <v>LIMPADOR DE VIDROS / SERVENTE</v>
      </c>
      <c r="T6" s="353" t="str">
        <f>'Dados do Licitante e Postos'!T$14</f>
        <v>AUXILIAR DE LIMPEZA / SERVENTE</v>
      </c>
      <c r="U6" s="353" t="str">
        <f>'Dados do Licitante e Postos'!U$14</f>
        <v>LIMPADOR DE VIDROS / SERVENTE</v>
      </c>
      <c r="V6" s="353" t="str">
        <f>'Dados do Licitante e Postos'!V$14</f>
        <v>AUXILIAR DE LIMPEZA / SERVENTE</v>
      </c>
      <c r="W6" s="353" t="str">
        <f>'Dados do Licitante e Postos'!W$14</f>
        <v>LIMPADOR DE VIDROS / SERVENTE</v>
      </c>
      <c r="X6" s="353" t="str">
        <f>'Dados do Licitante e Postos'!X$14</f>
        <v>AUXILIAR DE LIMPEZA / SERVENTE</v>
      </c>
      <c r="Y6" s="353" t="str">
        <f>'Dados do Licitante e Postos'!Y$14</f>
        <v>LIMPADOR DE VIDROS / SERVENTE</v>
      </c>
      <c r="Z6" s="353" t="str">
        <f>'Dados do Licitante e Postos'!Z$14</f>
        <v>AUXILIAR DE LIMPEZA / SERVENTE</v>
      </c>
      <c r="AA6" s="353" t="str">
        <f>'Dados do Licitante e Postos'!AA$14</f>
        <v>LIMPADOR DE VIDROS / SERVENTE</v>
      </c>
      <c r="AB6" s="353" t="str">
        <f>'Dados do Licitante e Postos'!AB$14</f>
        <v>AUXILIAR DE LIMPEZA / SERVENTE</v>
      </c>
      <c r="AC6" s="353" t="str">
        <f>'Dados do Licitante e Postos'!AC$14</f>
        <v>LIMPADOR DE VIDROS / SERVENTE</v>
      </c>
      <c r="AD6" s="350"/>
    </row>
    <row r="7" spans="2:30" ht="50.1" customHeight="1">
      <c r="B7" s="328" t="s">
        <v>44</v>
      </c>
      <c r="C7" s="399" t="str">
        <f>'Dados do Licitante e Postos'!C$16</f>
        <v>4101-05</v>
      </c>
      <c r="D7" s="399" t="str">
        <f>'Dados do Licitante e Postos'!D$16</f>
        <v>5143-20</v>
      </c>
      <c r="E7" s="399" t="str">
        <f>'Dados do Licitante e Postos'!E$16</f>
        <v>5143-05</v>
      </c>
      <c r="F7" s="399" t="str">
        <f>'Dados do Licitante e Postos'!F$16</f>
        <v>5134-25</v>
      </c>
      <c r="G7" s="399" t="str">
        <f>'Dados do Licitante e Postos'!G$16</f>
        <v>6220-10</v>
      </c>
      <c r="H7" s="399" t="str">
        <f>'Dados do Licitante e Postos'!H$16</f>
        <v>5143-20</v>
      </c>
      <c r="I7" s="399" t="str">
        <f>'Dados do Licitante e Postos'!I$16</f>
        <v>5143-05</v>
      </c>
      <c r="J7" s="399" t="str">
        <f>'Dados do Licitante e Postos'!J$16</f>
        <v>6220-10</v>
      </c>
      <c r="K7" s="399" t="str">
        <f>'Dados do Licitante e Postos'!K$16</f>
        <v>5143-20</v>
      </c>
      <c r="L7" s="399" t="str">
        <f>'Dados do Licitante e Postos'!L$16</f>
        <v>5143-05</v>
      </c>
      <c r="M7" s="399" t="str">
        <f>'Dados do Licitante e Postos'!M$16</f>
        <v>5143-20</v>
      </c>
      <c r="N7" s="399" t="str">
        <f>'Dados do Licitante e Postos'!N$16</f>
        <v>5143-05</v>
      </c>
      <c r="O7" s="399" t="str">
        <f>'Dados do Licitante e Postos'!O$16</f>
        <v>6220-10</v>
      </c>
      <c r="P7" s="399" t="str">
        <f>'Dados do Licitante e Postos'!P$16</f>
        <v>5143-20</v>
      </c>
      <c r="Q7" s="399" t="str">
        <f>'Dados do Licitante e Postos'!Q$16</f>
        <v>5143-05</v>
      </c>
      <c r="R7" s="399" t="str">
        <f>'Dados do Licitante e Postos'!R$16</f>
        <v>5143-20</v>
      </c>
      <c r="S7" s="399" t="str">
        <f>'Dados do Licitante e Postos'!S$16</f>
        <v>5143-05</v>
      </c>
      <c r="T7" s="399" t="str">
        <f>'Dados do Licitante e Postos'!T$16</f>
        <v>5143-20</v>
      </c>
      <c r="U7" s="399" t="str">
        <f>'Dados do Licitante e Postos'!U$16</f>
        <v>5143-05</v>
      </c>
      <c r="V7" s="399" t="str">
        <f>'Dados do Licitante e Postos'!V$16</f>
        <v>5143-20</v>
      </c>
      <c r="W7" s="399" t="str">
        <f>'Dados do Licitante e Postos'!W$16</f>
        <v>5143-05</v>
      </c>
      <c r="X7" s="399" t="str">
        <f>'Dados do Licitante e Postos'!X$16</f>
        <v>5143-20</v>
      </c>
      <c r="Y7" s="399" t="str">
        <f>'Dados do Licitante e Postos'!Y$16</f>
        <v>5143-05</v>
      </c>
      <c r="Z7" s="399" t="str">
        <f>'Dados do Licitante e Postos'!Z$16</f>
        <v>5143-20</v>
      </c>
      <c r="AA7" s="399" t="str">
        <f>'Dados do Licitante e Postos'!AA$16</f>
        <v>5143-05</v>
      </c>
      <c r="AB7" s="399" t="str">
        <f>'Dados do Licitante e Postos'!AB$16</f>
        <v>5143-20</v>
      </c>
      <c r="AC7" s="399" t="str">
        <f>'Dados do Licitante e Postos'!AC$16</f>
        <v>5143-05</v>
      </c>
      <c r="AD7" s="350"/>
    </row>
    <row r="8" spans="2:30" ht="50.1" customHeight="1">
      <c r="B8" s="328" t="s">
        <v>38</v>
      </c>
      <c r="C8" s="399">
        <f>'Vale Transporte '!C$6</f>
        <v>22</v>
      </c>
      <c r="D8" s="399">
        <f>'Vale Transporte '!D$6</f>
        <v>22</v>
      </c>
      <c r="E8" s="399">
        <f>'Vale Transporte '!E$6</f>
        <v>22</v>
      </c>
      <c r="F8" s="399">
        <f>'Vale Transporte '!F$6</f>
        <v>22</v>
      </c>
      <c r="G8" s="399">
        <f>'Vale Transporte '!G$6</f>
        <v>22</v>
      </c>
      <c r="H8" s="399">
        <f>'Vale Transporte '!H$6</f>
        <v>22</v>
      </c>
      <c r="I8" s="399">
        <f>'Vale Transporte '!I$6</f>
        <v>22</v>
      </c>
      <c r="J8" s="399">
        <f>'Vale Transporte '!J$6</f>
        <v>22</v>
      </c>
      <c r="K8" s="399">
        <f>'Vale Transporte '!K$6</f>
        <v>22</v>
      </c>
      <c r="L8" s="399">
        <f>'Vale Transporte '!L$6</f>
        <v>22</v>
      </c>
      <c r="M8" s="399">
        <f>'Vale Transporte '!M$6</f>
        <v>22</v>
      </c>
      <c r="N8" s="399">
        <f>'Vale Transporte '!N$6</f>
        <v>22</v>
      </c>
      <c r="O8" s="399">
        <f>'Vale Transporte '!O$6</f>
        <v>22</v>
      </c>
      <c r="P8" s="399">
        <f>'Vale Transporte '!P$6</f>
        <v>22</v>
      </c>
      <c r="Q8" s="399">
        <f>'Vale Transporte '!Q$6</f>
        <v>22</v>
      </c>
      <c r="R8" s="399">
        <f>'Vale Transporte '!R$6</f>
        <v>22</v>
      </c>
      <c r="S8" s="399">
        <f>'Vale Transporte '!S$6</f>
        <v>22</v>
      </c>
      <c r="T8" s="399">
        <f>'Vale Transporte '!T$6</f>
        <v>22</v>
      </c>
      <c r="U8" s="399">
        <f>'Vale Transporte '!U$6</f>
        <v>22</v>
      </c>
      <c r="V8" s="399">
        <f>'Vale Transporte '!V$6</f>
        <v>22</v>
      </c>
      <c r="W8" s="399">
        <f>'Vale Transporte '!W$6</f>
        <v>22</v>
      </c>
      <c r="X8" s="399">
        <f>'Vale Transporte '!X$6</f>
        <v>22</v>
      </c>
      <c r="Y8" s="399">
        <f>'Vale Transporte '!Y$6</f>
        <v>22</v>
      </c>
      <c r="Z8" s="399">
        <f>'Vale Transporte '!Z$6</f>
        <v>22</v>
      </c>
      <c r="AA8" s="399">
        <f>'Vale Transporte '!AA$6</f>
        <v>22</v>
      </c>
      <c r="AB8" s="399">
        <f>'Vale Transporte '!AB$6</f>
        <v>22</v>
      </c>
      <c r="AC8" s="399">
        <f>'Vale Transporte '!AC$6</f>
        <v>22</v>
      </c>
    </row>
    <row r="9" spans="2:30" ht="50.1" customHeight="1">
      <c r="B9" s="328" t="s">
        <v>50</v>
      </c>
      <c r="C9" s="354">
        <v>0</v>
      </c>
      <c r="D9" s="354">
        <v>0</v>
      </c>
      <c r="E9" s="354">
        <v>0</v>
      </c>
      <c r="F9" s="354">
        <v>0</v>
      </c>
      <c r="G9" s="354">
        <v>0</v>
      </c>
      <c r="H9" s="354">
        <v>0</v>
      </c>
      <c r="I9" s="354">
        <v>0</v>
      </c>
      <c r="J9" s="354">
        <v>0</v>
      </c>
      <c r="K9" s="354">
        <v>0</v>
      </c>
      <c r="L9" s="354">
        <v>0</v>
      </c>
      <c r="M9" s="354">
        <v>0</v>
      </c>
      <c r="N9" s="354">
        <v>0</v>
      </c>
      <c r="O9" s="354">
        <v>0</v>
      </c>
      <c r="P9" s="354">
        <v>0</v>
      </c>
      <c r="Q9" s="354">
        <v>0</v>
      </c>
      <c r="R9" s="354">
        <v>0</v>
      </c>
      <c r="S9" s="354">
        <v>0</v>
      </c>
      <c r="T9" s="354">
        <v>0</v>
      </c>
      <c r="U9" s="354">
        <v>0</v>
      </c>
      <c r="V9" s="354">
        <v>0</v>
      </c>
      <c r="W9" s="354">
        <v>0</v>
      </c>
      <c r="X9" s="354">
        <v>0</v>
      </c>
      <c r="Y9" s="354">
        <v>0</v>
      </c>
      <c r="Z9" s="354">
        <v>0</v>
      </c>
      <c r="AA9" s="354">
        <v>0</v>
      </c>
      <c r="AB9" s="354">
        <v>0</v>
      </c>
      <c r="AC9" s="354">
        <v>0</v>
      </c>
    </row>
    <row r="10" spans="2:30" ht="50.1" customHeight="1">
      <c r="B10" s="328" t="s">
        <v>853</v>
      </c>
      <c r="C10" s="355">
        <v>0</v>
      </c>
      <c r="D10" s="355">
        <v>0</v>
      </c>
      <c r="E10" s="355">
        <v>0</v>
      </c>
      <c r="F10" s="355">
        <v>0</v>
      </c>
      <c r="G10" s="355">
        <v>0</v>
      </c>
      <c r="H10" s="355">
        <v>0</v>
      </c>
      <c r="I10" s="355">
        <v>0</v>
      </c>
      <c r="J10" s="355">
        <v>0</v>
      </c>
      <c r="K10" s="355">
        <v>0</v>
      </c>
      <c r="L10" s="355">
        <v>0</v>
      </c>
      <c r="M10" s="355">
        <v>0</v>
      </c>
      <c r="N10" s="355">
        <v>0</v>
      </c>
      <c r="O10" s="355">
        <v>0</v>
      </c>
      <c r="P10" s="355">
        <v>0</v>
      </c>
      <c r="Q10" s="355">
        <v>0</v>
      </c>
      <c r="R10" s="355">
        <v>0</v>
      </c>
      <c r="S10" s="355">
        <v>0</v>
      </c>
      <c r="T10" s="355">
        <v>0</v>
      </c>
      <c r="U10" s="355">
        <v>0</v>
      </c>
      <c r="V10" s="355">
        <v>0</v>
      </c>
      <c r="W10" s="355">
        <v>0</v>
      </c>
      <c r="X10" s="355">
        <v>0</v>
      </c>
      <c r="Y10" s="355">
        <v>0</v>
      </c>
      <c r="Z10" s="355">
        <v>0</v>
      </c>
      <c r="AA10" s="355">
        <v>0</v>
      </c>
      <c r="AB10" s="355">
        <v>0</v>
      </c>
      <c r="AC10" s="355">
        <v>0</v>
      </c>
    </row>
    <row r="11" spans="2:30" ht="50.1" customHeight="1">
      <c r="B11" s="328" t="s">
        <v>482</v>
      </c>
      <c r="C11" s="354">
        <v>0</v>
      </c>
      <c r="D11" s="354">
        <v>0</v>
      </c>
      <c r="E11" s="354">
        <v>0</v>
      </c>
      <c r="F11" s="354">
        <v>0</v>
      </c>
      <c r="G11" s="354">
        <v>0</v>
      </c>
      <c r="H11" s="354">
        <v>0</v>
      </c>
      <c r="I11" s="354">
        <v>0</v>
      </c>
      <c r="J11" s="354">
        <v>0</v>
      </c>
      <c r="K11" s="354">
        <v>0</v>
      </c>
      <c r="L11" s="354">
        <v>0</v>
      </c>
      <c r="M11" s="354">
        <v>0</v>
      </c>
      <c r="N11" s="354">
        <v>0</v>
      </c>
      <c r="O11" s="354">
        <v>0</v>
      </c>
      <c r="P11" s="354">
        <v>0</v>
      </c>
      <c r="Q11" s="354">
        <v>0</v>
      </c>
      <c r="R11" s="354">
        <v>0</v>
      </c>
      <c r="S11" s="354">
        <v>0</v>
      </c>
      <c r="T11" s="354">
        <v>0</v>
      </c>
      <c r="U11" s="354">
        <v>0</v>
      </c>
      <c r="V11" s="354">
        <v>0</v>
      </c>
      <c r="W11" s="354">
        <v>0</v>
      </c>
      <c r="X11" s="354">
        <v>0</v>
      </c>
      <c r="Y11" s="354">
        <v>0</v>
      </c>
      <c r="Z11" s="354">
        <v>0</v>
      </c>
      <c r="AA11" s="354">
        <v>0</v>
      </c>
      <c r="AB11" s="354">
        <v>0</v>
      </c>
      <c r="AC11" s="354">
        <v>0</v>
      </c>
    </row>
    <row r="12" spans="2:30" ht="50.1" customHeight="1">
      <c r="B12" s="328" t="s">
        <v>854</v>
      </c>
      <c r="C12" s="400">
        <f t="shared" ref="C12:AC12" si="0">TRUNC(C$8*C$9*C$10,2)</f>
        <v>0</v>
      </c>
      <c r="D12" s="400">
        <f t="shared" si="0"/>
        <v>0</v>
      </c>
      <c r="E12" s="400">
        <f t="shared" si="0"/>
        <v>0</v>
      </c>
      <c r="F12" s="400">
        <f t="shared" si="0"/>
        <v>0</v>
      </c>
      <c r="G12" s="400">
        <f t="shared" si="0"/>
        <v>0</v>
      </c>
      <c r="H12" s="400">
        <f t="shared" si="0"/>
        <v>0</v>
      </c>
      <c r="I12" s="400">
        <f t="shared" si="0"/>
        <v>0</v>
      </c>
      <c r="J12" s="400">
        <f t="shared" si="0"/>
        <v>0</v>
      </c>
      <c r="K12" s="400">
        <f t="shared" si="0"/>
        <v>0</v>
      </c>
      <c r="L12" s="400">
        <f t="shared" si="0"/>
        <v>0</v>
      </c>
      <c r="M12" s="400">
        <f t="shared" si="0"/>
        <v>0</v>
      </c>
      <c r="N12" s="400">
        <f t="shared" si="0"/>
        <v>0</v>
      </c>
      <c r="O12" s="400">
        <f t="shared" si="0"/>
        <v>0</v>
      </c>
      <c r="P12" s="400">
        <f t="shared" si="0"/>
        <v>0</v>
      </c>
      <c r="Q12" s="400">
        <f t="shared" si="0"/>
        <v>0</v>
      </c>
      <c r="R12" s="400">
        <f t="shared" si="0"/>
        <v>0</v>
      </c>
      <c r="S12" s="400">
        <f t="shared" si="0"/>
        <v>0</v>
      </c>
      <c r="T12" s="400">
        <f t="shared" si="0"/>
        <v>0</v>
      </c>
      <c r="U12" s="400">
        <f t="shared" si="0"/>
        <v>0</v>
      </c>
      <c r="V12" s="400">
        <f t="shared" si="0"/>
        <v>0</v>
      </c>
      <c r="W12" s="400">
        <f t="shared" si="0"/>
        <v>0</v>
      </c>
      <c r="X12" s="400">
        <f t="shared" si="0"/>
        <v>0</v>
      </c>
      <c r="Y12" s="400">
        <f t="shared" si="0"/>
        <v>0</v>
      </c>
      <c r="Z12" s="574">
        <f t="shared" si="0"/>
        <v>0</v>
      </c>
      <c r="AA12" s="574">
        <f t="shared" si="0"/>
        <v>0</v>
      </c>
      <c r="AB12" s="574">
        <f t="shared" si="0"/>
        <v>0</v>
      </c>
      <c r="AC12" s="574">
        <f t="shared" si="0"/>
        <v>0</v>
      </c>
    </row>
    <row r="13" spans="2:30" ht="50.1" customHeight="1">
      <c r="B13" s="328" t="s">
        <v>461</v>
      </c>
      <c r="C13" s="356">
        <f>TRUNC(((C$9*C$8)-(C11)-(C12))+C14,2)</f>
        <v>0</v>
      </c>
      <c r="D13" s="356">
        <f t="shared" ref="D13:I13" si="1">TRUNC(((D$9*D$8)-(D11)-(D12))+D14,2)</f>
        <v>0</v>
      </c>
      <c r="E13" s="356">
        <f t="shared" si="1"/>
        <v>0</v>
      </c>
      <c r="F13" s="356">
        <f t="shared" si="1"/>
        <v>0</v>
      </c>
      <c r="G13" s="356">
        <f t="shared" si="1"/>
        <v>0</v>
      </c>
      <c r="H13" s="356">
        <f t="shared" si="1"/>
        <v>0</v>
      </c>
      <c r="I13" s="356">
        <f t="shared" si="1"/>
        <v>0</v>
      </c>
      <c r="J13" s="356">
        <f>TRUNC(((J$9*J$8)-(J11)-(J12))+J14,2)</f>
        <v>0</v>
      </c>
      <c r="K13" s="356">
        <f t="shared" ref="K13:AC13" si="2">TRUNC(((K$9*K$8)-(K11)-(K12))+K14,2)</f>
        <v>0</v>
      </c>
      <c r="L13" s="356">
        <f t="shared" si="2"/>
        <v>0</v>
      </c>
      <c r="M13" s="356">
        <f t="shared" si="2"/>
        <v>0</v>
      </c>
      <c r="N13" s="356">
        <f t="shared" si="2"/>
        <v>0</v>
      </c>
      <c r="O13" s="356">
        <f t="shared" si="2"/>
        <v>0</v>
      </c>
      <c r="P13" s="356">
        <f t="shared" si="2"/>
        <v>0</v>
      </c>
      <c r="Q13" s="356">
        <f t="shared" si="2"/>
        <v>0</v>
      </c>
      <c r="R13" s="356">
        <f t="shared" si="2"/>
        <v>0</v>
      </c>
      <c r="S13" s="356">
        <f t="shared" si="2"/>
        <v>0</v>
      </c>
      <c r="T13" s="356">
        <f t="shared" si="2"/>
        <v>0</v>
      </c>
      <c r="U13" s="356">
        <f t="shared" si="2"/>
        <v>0</v>
      </c>
      <c r="V13" s="356">
        <f t="shared" si="2"/>
        <v>0</v>
      </c>
      <c r="W13" s="356">
        <f t="shared" si="2"/>
        <v>0</v>
      </c>
      <c r="X13" s="356">
        <f t="shared" si="2"/>
        <v>0</v>
      </c>
      <c r="Y13" s="356">
        <f t="shared" si="2"/>
        <v>0</v>
      </c>
      <c r="Z13" s="356">
        <f t="shared" si="2"/>
        <v>0</v>
      </c>
      <c r="AA13" s="356">
        <f t="shared" si="2"/>
        <v>0</v>
      </c>
      <c r="AB13" s="356">
        <f t="shared" si="2"/>
        <v>0</v>
      </c>
      <c r="AC13" s="356">
        <f t="shared" si="2"/>
        <v>0</v>
      </c>
    </row>
    <row r="14" spans="2:30" ht="151.5" customHeight="1">
      <c r="B14" s="459" t="s">
        <v>850</v>
      </c>
      <c r="C14" s="354">
        <v>0</v>
      </c>
      <c r="D14" s="354">
        <v>0</v>
      </c>
      <c r="E14" s="354">
        <v>0</v>
      </c>
      <c r="F14" s="354">
        <v>0</v>
      </c>
      <c r="G14" s="354">
        <v>0</v>
      </c>
      <c r="H14" s="354">
        <v>0</v>
      </c>
      <c r="I14" s="354">
        <v>0</v>
      </c>
      <c r="J14" s="354">
        <v>0</v>
      </c>
      <c r="K14" s="354">
        <v>0</v>
      </c>
      <c r="L14" s="354">
        <v>0</v>
      </c>
      <c r="M14" s="354">
        <v>0</v>
      </c>
      <c r="N14" s="354">
        <v>0</v>
      </c>
      <c r="O14" s="354">
        <v>0</v>
      </c>
      <c r="P14" s="354">
        <v>0</v>
      </c>
      <c r="Q14" s="354">
        <v>0</v>
      </c>
      <c r="R14" s="354">
        <v>0</v>
      </c>
      <c r="S14" s="354">
        <v>0</v>
      </c>
      <c r="T14" s="354">
        <v>0</v>
      </c>
      <c r="U14" s="354">
        <v>0</v>
      </c>
      <c r="V14" s="354">
        <v>0</v>
      </c>
      <c r="W14" s="354">
        <v>0</v>
      </c>
      <c r="X14" s="354">
        <v>0</v>
      </c>
      <c r="Y14" s="354">
        <v>0</v>
      </c>
      <c r="Z14" s="354">
        <v>0</v>
      </c>
      <c r="AA14" s="354">
        <v>0</v>
      </c>
      <c r="AB14" s="354">
        <v>0</v>
      </c>
      <c r="AC14" s="354">
        <v>0</v>
      </c>
    </row>
    <row r="15" spans="2:30" ht="50.1" customHeight="1"/>
    <row r="16" spans="2:30" ht="50.1" customHeight="1"/>
    <row r="17" spans="6:6" ht="50.1" customHeight="1"/>
    <row r="18" spans="6:6" ht="50.1" customHeight="1">
      <c r="F18" s="365"/>
    </row>
    <row r="19" spans="6:6" ht="50.1" customHeight="1"/>
    <row r="20" spans="6:6" ht="50.1" customHeight="1"/>
    <row r="21" spans="6:6" ht="50.1" customHeight="1"/>
    <row r="22" spans="6:6" ht="50.1" customHeight="1"/>
    <row r="23" spans="6:6" ht="50.1" customHeight="1"/>
    <row r="24" spans="6:6" ht="50.1" customHeight="1"/>
    <row r="25" spans="6:6" ht="50.1" customHeight="1"/>
    <row r="26" spans="6:6" ht="50.1" customHeight="1"/>
    <row r="27" spans="6:6" ht="50.1" customHeight="1"/>
  </sheetData>
  <pageMargins left="0.511811024" right="0.511811024" top="0.78740157499999996" bottom="0.78740157499999996" header="0.31496062000000002" footer="0.31496062000000002"/>
  <pageSetup paperSize="9" scale="6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606C2-3B51-40A3-A38B-DF1DB91DD64C}">
  <sheetPr>
    <tabColor theme="4" tint="0.59999389629810485"/>
  </sheetPr>
  <dimension ref="A2:IT815"/>
  <sheetViews>
    <sheetView showGridLines="0" zoomScale="80" zoomScaleNormal="80" workbookViewId="0">
      <selection activeCell="F78" sqref="F78"/>
    </sheetView>
  </sheetViews>
  <sheetFormatPr defaultColWidth="10.28515625" defaultRowHeight="14.25"/>
  <cols>
    <col min="1" max="1" width="5.7109375" style="51" customWidth="1"/>
    <col min="2" max="2" width="17.42578125" style="51" customWidth="1"/>
    <col min="3" max="3" width="50.28515625" style="51" customWidth="1"/>
    <col min="4" max="4" width="13.7109375" style="51" bestFit="1" customWidth="1"/>
    <col min="5" max="5" width="16.7109375" style="51" customWidth="1"/>
    <col min="6" max="7" width="13.28515625" style="51" customWidth="1"/>
    <col min="8" max="8" width="14.7109375" style="51" customWidth="1"/>
    <col min="9" max="9" width="14.42578125" style="52" bestFit="1" customWidth="1"/>
    <col min="10" max="10" width="14.85546875" style="52" customWidth="1"/>
    <col min="11" max="11" width="14.5703125" style="52" customWidth="1"/>
    <col min="12" max="12" width="14.28515625" style="52" customWidth="1"/>
    <col min="13" max="13" width="11.85546875" style="52" customWidth="1"/>
    <col min="14" max="14" width="12" style="52" customWidth="1"/>
    <col min="15" max="15" width="12.28515625" style="52" customWidth="1"/>
    <col min="16" max="16" width="12.5703125" style="52" customWidth="1"/>
    <col min="17" max="17" width="11.140625" style="52" customWidth="1"/>
    <col min="18" max="18" width="11.7109375" style="52" customWidth="1"/>
    <col min="19" max="19" width="12.140625" style="52" customWidth="1"/>
    <col min="20" max="20" width="11" style="52" customWidth="1"/>
    <col min="21" max="27" width="10.28515625" style="52" customWidth="1"/>
    <col min="28" max="255" width="10.28515625" style="51"/>
    <col min="256" max="256" width="17.42578125" style="51" customWidth="1"/>
    <col min="257" max="257" width="55" style="51" customWidth="1"/>
    <col min="258" max="258" width="10.28515625" style="51"/>
    <col min="259" max="259" width="13.42578125" style="51" customWidth="1"/>
    <col min="260" max="260" width="13.85546875" style="51" customWidth="1"/>
    <col min="261" max="261" width="12.28515625" style="51" customWidth="1"/>
    <col min="262" max="262" width="13" style="51" customWidth="1"/>
    <col min="263" max="264" width="12" style="51" bestFit="1" customWidth="1"/>
    <col min="265" max="511" width="10.28515625" style="51"/>
    <col min="512" max="512" width="17.42578125" style="51" customWidth="1"/>
    <col min="513" max="513" width="55" style="51" customWidth="1"/>
    <col min="514" max="514" width="10.28515625" style="51"/>
    <col min="515" max="515" width="13.42578125" style="51" customWidth="1"/>
    <col min="516" max="516" width="13.85546875" style="51" customWidth="1"/>
    <col min="517" max="517" width="12.28515625" style="51" customWidth="1"/>
    <col min="518" max="518" width="13" style="51" customWidth="1"/>
    <col min="519" max="520" width="12" style="51" bestFit="1" customWidth="1"/>
    <col min="521" max="767" width="10.28515625" style="51"/>
    <col min="768" max="768" width="17.42578125" style="51" customWidth="1"/>
    <col min="769" max="769" width="55" style="51" customWidth="1"/>
    <col min="770" max="770" width="10.28515625" style="51"/>
    <col min="771" max="771" width="13.42578125" style="51" customWidth="1"/>
    <col min="772" max="772" width="13.85546875" style="51" customWidth="1"/>
    <col min="773" max="773" width="12.28515625" style="51" customWidth="1"/>
    <col min="774" max="774" width="13" style="51" customWidth="1"/>
    <col min="775" max="776" width="12" style="51" bestFit="1" customWidth="1"/>
    <col min="777" max="1023" width="10.28515625" style="51"/>
    <col min="1024" max="1024" width="17.42578125" style="51" customWidth="1"/>
    <col min="1025" max="1025" width="55" style="51" customWidth="1"/>
    <col min="1026" max="1026" width="10.28515625" style="51"/>
    <col min="1027" max="1027" width="13.42578125" style="51" customWidth="1"/>
    <col min="1028" max="1028" width="13.85546875" style="51" customWidth="1"/>
    <col min="1029" max="1029" width="12.28515625" style="51" customWidth="1"/>
    <col min="1030" max="1030" width="13" style="51" customWidth="1"/>
    <col min="1031" max="1032" width="12" style="51" bestFit="1" customWidth="1"/>
    <col min="1033" max="1279" width="10.28515625" style="51"/>
    <col min="1280" max="1280" width="17.42578125" style="51" customWidth="1"/>
    <col min="1281" max="1281" width="55" style="51" customWidth="1"/>
    <col min="1282" max="1282" width="10.28515625" style="51"/>
    <col min="1283" max="1283" width="13.42578125" style="51" customWidth="1"/>
    <col min="1284" max="1284" width="13.85546875" style="51" customWidth="1"/>
    <col min="1285" max="1285" width="12.28515625" style="51" customWidth="1"/>
    <col min="1286" max="1286" width="13" style="51" customWidth="1"/>
    <col min="1287" max="1288" width="12" style="51" bestFit="1" customWidth="1"/>
    <col min="1289" max="1535" width="10.28515625" style="51"/>
    <col min="1536" max="1536" width="17.42578125" style="51" customWidth="1"/>
    <col min="1537" max="1537" width="55" style="51" customWidth="1"/>
    <col min="1538" max="1538" width="10.28515625" style="51"/>
    <col min="1539" max="1539" width="13.42578125" style="51" customWidth="1"/>
    <col min="1540" max="1540" width="13.85546875" style="51" customWidth="1"/>
    <col min="1541" max="1541" width="12.28515625" style="51" customWidth="1"/>
    <col min="1542" max="1542" width="13" style="51" customWidth="1"/>
    <col min="1543" max="1544" width="12" style="51" bestFit="1" customWidth="1"/>
    <col min="1545" max="1791" width="10.28515625" style="51"/>
    <col min="1792" max="1792" width="17.42578125" style="51" customWidth="1"/>
    <col min="1793" max="1793" width="55" style="51" customWidth="1"/>
    <col min="1794" max="1794" width="10.28515625" style="51"/>
    <col min="1795" max="1795" width="13.42578125" style="51" customWidth="1"/>
    <col min="1796" max="1796" width="13.85546875" style="51" customWidth="1"/>
    <col min="1797" max="1797" width="12.28515625" style="51" customWidth="1"/>
    <col min="1798" max="1798" width="13" style="51" customWidth="1"/>
    <col min="1799" max="1800" width="12" style="51" bestFit="1" customWidth="1"/>
    <col min="1801" max="2047" width="10.28515625" style="51"/>
    <col min="2048" max="2048" width="17.42578125" style="51" customWidth="1"/>
    <col min="2049" max="2049" width="55" style="51" customWidth="1"/>
    <col min="2050" max="2050" width="10.28515625" style="51"/>
    <col min="2051" max="2051" width="13.42578125" style="51" customWidth="1"/>
    <col min="2052" max="2052" width="13.85546875" style="51" customWidth="1"/>
    <col min="2053" max="2053" width="12.28515625" style="51" customWidth="1"/>
    <col min="2054" max="2054" width="13" style="51" customWidth="1"/>
    <col min="2055" max="2056" width="12" style="51" bestFit="1" customWidth="1"/>
    <col min="2057" max="2303" width="10.28515625" style="51"/>
    <col min="2304" max="2304" width="17.42578125" style="51" customWidth="1"/>
    <col min="2305" max="2305" width="55" style="51" customWidth="1"/>
    <col min="2306" max="2306" width="10.28515625" style="51"/>
    <col min="2307" max="2307" width="13.42578125" style="51" customWidth="1"/>
    <col min="2308" max="2308" width="13.85546875" style="51" customWidth="1"/>
    <col min="2309" max="2309" width="12.28515625" style="51" customWidth="1"/>
    <col min="2310" max="2310" width="13" style="51" customWidth="1"/>
    <col min="2311" max="2312" width="12" style="51" bestFit="1" customWidth="1"/>
    <col min="2313" max="2559" width="10.28515625" style="51"/>
    <col min="2560" max="2560" width="17.42578125" style="51" customWidth="1"/>
    <col min="2561" max="2561" width="55" style="51" customWidth="1"/>
    <col min="2562" max="2562" width="10.28515625" style="51"/>
    <col min="2563" max="2563" width="13.42578125" style="51" customWidth="1"/>
    <col min="2564" max="2564" width="13.85546875" style="51" customWidth="1"/>
    <col min="2565" max="2565" width="12.28515625" style="51" customWidth="1"/>
    <col min="2566" max="2566" width="13" style="51" customWidth="1"/>
    <col min="2567" max="2568" width="12" style="51" bestFit="1" customWidth="1"/>
    <col min="2569" max="2815" width="10.28515625" style="51"/>
    <col min="2816" max="2816" width="17.42578125" style="51" customWidth="1"/>
    <col min="2817" max="2817" width="55" style="51" customWidth="1"/>
    <col min="2818" max="2818" width="10.28515625" style="51"/>
    <col min="2819" max="2819" width="13.42578125" style="51" customWidth="1"/>
    <col min="2820" max="2820" width="13.85546875" style="51" customWidth="1"/>
    <col min="2821" max="2821" width="12.28515625" style="51" customWidth="1"/>
    <col min="2822" max="2822" width="13" style="51" customWidth="1"/>
    <col min="2823" max="2824" width="12" style="51" bestFit="1" customWidth="1"/>
    <col min="2825" max="3071" width="10.28515625" style="51"/>
    <col min="3072" max="3072" width="17.42578125" style="51" customWidth="1"/>
    <col min="3073" max="3073" width="55" style="51" customWidth="1"/>
    <col min="3074" max="3074" width="10.28515625" style="51"/>
    <col min="3075" max="3075" width="13.42578125" style="51" customWidth="1"/>
    <col min="3076" max="3076" width="13.85546875" style="51" customWidth="1"/>
    <col min="3077" max="3077" width="12.28515625" style="51" customWidth="1"/>
    <col min="3078" max="3078" width="13" style="51" customWidth="1"/>
    <col min="3079" max="3080" width="12" style="51" bestFit="1" customWidth="1"/>
    <col min="3081" max="3327" width="10.28515625" style="51"/>
    <col min="3328" max="3328" width="17.42578125" style="51" customWidth="1"/>
    <col min="3329" max="3329" width="55" style="51" customWidth="1"/>
    <col min="3330" max="3330" width="10.28515625" style="51"/>
    <col min="3331" max="3331" width="13.42578125" style="51" customWidth="1"/>
    <col min="3332" max="3332" width="13.85546875" style="51" customWidth="1"/>
    <col min="3333" max="3333" width="12.28515625" style="51" customWidth="1"/>
    <col min="3334" max="3334" width="13" style="51" customWidth="1"/>
    <col min="3335" max="3336" width="12" style="51" bestFit="1" customWidth="1"/>
    <col min="3337" max="3583" width="10.28515625" style="51"/>
    <col min="3584" max="3584" width="17.42578125" style="51" customWidth="1"/>
    <col min="3585" max="3585" width="55" style="51" customWidth="1"/>
    <col min="3586" max="3586" width="10.28515625" style="51"/>
    <col min="3587" max="3587" width="13.42578125" style="51" customWidth="1"/>
    <col min="3588" max="3588" width="13.85546875" style="51" customWidth="1"/>
    <col min="3589" max="3589" width="12.28515625" style="51" customWidth="1"/>
    <col min="3590" max="3590" width="13" style="51" customWidth="1"/>
    <col min="3591" max="3592" width="12" style="51" bestFit="1" customWidth="1"/>
    <col min="3593" max="3839" width="10.28515625" style="51"/>
    <col min="3840" max="3840" width="17.42578125" style="51" customWidth="1"/>
    <col min="3841" max="3841" width="55" style="51" customWidth="1"/>
    <col min="3842" max="3842" width="10.28515625" style="51"/>
    <col min="3843" max="3843" width="13.42578125" style="51" customWidth="1"/>
    <col min="3844" max="3844" width="13.85546875" style="51" customWidth="1"/>
    <col min="3845" max="3845" width="12.28515625" style="51" customWidth="1"/>
    <col min="3846" max="3846" width="13" style="51" customWidth="1"/>
    <col min="3847" max="3848" width="12" style="51" bestFit="1" customWidth="1"/>
    <col min="3849" max="4095" width="10.28515625" style="51"/>
    <col min="4096" max="4096" width="17.42578125" style="51" customWidth="1"/>
    <col min="4097" max="4097" width="55" style="51" customWidth="1"/>
    <col min="4098" max="4098" width="10.28515625" style="51"/>
    <col min="4099" max="4099" width="13.42578125" style="51" customWidth="1"/>
    <col min="4100" max="4100" width="13.85546875" style="51" customWidth="1"/>
    <col min="4101" max="4101" width="12.28515625" style="51" customWidth="1"/>
    <col min="4102" max="4102" width="13" style="51" customWidth="1"/>
    <col min="4103" max="4104" width="12" style="51" bestFit="1" customWidth="1"/>
    <col min="4105" max="4351" width="10.28515625" style="51"/>
    <col min="4352" max="4352" width="17.42578125" style="51" customWidth="1"/>
    <col min="4353" max="4353" width="55" style="51" customWidth="1"/>
    <col min="4354" max="4354" width="10.28515625" style="51"/>
    <col min="4355" max="4355" width="13.42578125" style="51" customWidth="1"/>
    <col min="4356" max="4356" width="13.85546875" style="51" customWidth="1"/>
    <col min="4357" max="4357" width="12.28515625" style="51" customWidth="1"/>
    <col min="4358" max="4358" width="13" style="51" customWidth="1"/>
    <col min="4359" max="4360" width="12" style="51" bestFit="1" customWidth="1"/>
    <col min="4361" max="4607" width="10.28515625" style="51"/>
    <col min="4608" max="4608" width="17.42578125" style="51" customWidth="1"/>
    <col min="4609" max="4609" width="55" style="51" customWidth="1"/>
    <col min="4610" max="4610" width="10.28515625" style="51"/>
    <col min="4611" max="4611" width="13.42578125" style="51" customWidth="1"/>
    <col min="4612" max="4612" width="13.85546875" style="51" customWidth="1"/>
    <col min="4613" max="4613" width="12.28515625" style="51" customWidth="1"/>
    <col min="4614" max="4614" width="13" style="51" customWidth="1"/>
    <col min="4615" max="4616" width="12" style="51" bestFit="1" customWidth="1"/>
    <col min="4617" max="4863" width="10.28515625" style="51"/>
    <col min="4864" max="4864" width="17.42578125" style="51" customWidth="1"/>
    <col min="4865" max="4865" width="55" style="51" customWidth="1"/>
    <col min="4866" max="4866" width="10.28515625" style="51"/>
    <col min="4867" max="4867" width="13.42578125" style="51" customWidth="1"/>
    <col min="4868" max="4868" width="13.85546875" style="51" customWidth="1"/>
    <col min="4869" max="4869" width="12.28515625" style="51" customWidth="1"/>
    <col min="4870" max="4870" width="13" style="51" customWidth="1"/>
    <col min="4871" max="4872" width="12" style="51" bestFit="1" customWidth="1"/>
    <col min="4873" max="5119" width="10.28515625" style="51"/>
    <col min="5120" max="5120" width="17.42578125" style="51" customWidth="1"/>
    <col min="5121" max="5121" width="55" style="51" customWidth="1"/>
    <col min="5122" max="5122" width="10.28515625" style="51"/>
    <col min="5123" max="5123" width="13.42578125" style="51" customWidth="1"/>
    <col min="5124" max="5124" width="13.85546875" style="51" customWidth="1"/>
    <col min="5125" max="5125" width="12.28515625" style="51" customWidth="1"/>
    <col min="5126" max="5126" width="13" style="51" customWidth="1"/>
    <col min="5127" max="5128" width="12" style="51" bestFit="1" customWidth="1"/>
    <col min="5129" max="5375" width="10.28515625" style="51"/>
    <col min="5376" max="5376" width="17.42578125" style="51" customWidth="1"/>
    <col min="5377" max="5377" width="55" style="51" customWidth="1"/>
    <col min="5378" max="5378" width="10.28515625" style="51"/>
    <col min="5379" max="5379" width="13.42578125" style="51" customWidth="1"/>
    <col min="5380" max="5380" width="13.85546875" style="51" customWidth="1"/>
    <col min="5381" max="5381" width="12.28515625" style="51" customWidth="1"/>
    <col min="5382" max="5382" width="13" style="51" customWidth="1"/>
    <col min="5383" max="5384" width="12" style="51" bestFit="1" customWidth="1"/>
    <col min="5385" max="5631" width="10.28515625" style="51"/>
    <col min="5632" max="5632" width="17.42578125" style="51" customWidth="1"/>
    <col min="5633" max="5633" width="55" style="51" customWidth="1"/>
    <col min="5634" max="5634" width="10.28515625" style="51"/>
    <col min="5635" max="5635" width="13.42578125" style="51" customWidth="1"/>
    <col min="5636" max="5636" width="13.85546875" style="51" customWidth="1"/>
    <col min="5637" max="5637" width="12.28515625" style="51" customWidth="1"/>
    <col min="5638" max="5638" width="13" style="51" customWidth="1"/>
    <col min="5639" max="5640" width="12" style="51" bestFit="1" customWidth="1"/>
    <col min="5641" max="5887" width="10.28515625" style="51"/>
    <col min="5888" max="5888" width="17.42578125" style="51" customWidth="1"/>
    <col min="5889" max="5889" width="55" style="51" customWidth="1"/>
    <col min="5890" max="5890" width="10.28515625" style="51"/>
    <col min="5891" max="5891" width="13.42578125" style="51" customWidth="1"/>
    <col min="5892" max="5892" width="13.85546875" style="51" customWidth="1"/>
    <col min="5893" max="5893" width="12.28515625" style="51" customWidth="1"/>
    <col min="5894" max="5894" width="13" style="51" customWidth="1"/>
    <col min="5895" max="5896" width="12" style="51" bestFit="1" customWidth="1"/>
    <col min="5897" max="6143" width="10.28515625" style="51"/>
    <col min="6144" max="6144" width="17.42578125" style="51" customWidth="1"/>
    <col min="6145" max="6145" width="55" style="51" customWidth="1"/>
    <col min="6146" max="6146" width="10.28515625" style="51"/>
    <col min="6147" max="6147" width="13.42578125" style="51" customWidth="1"/>
    <col min="6148" max="6148" width="13.85546875" style="51" customWidth="1"/>
    <col min="6149" max="6149" width="12.28515625" style="51" customWidth="1"/>
    <col min="6150" max="6150" width="13" style="51" customWidth="1"/>
    <col min="6151" max="6152" width="12" style="51" bestFit="1" customWidth="1"/>
    <col min="6153" max="6399" width="10.28515625" style="51"/>
    <col min="6400" max="6400" width="17.42578125" style="51" customWidth="1"/>
    <col min="6401" max="6401" width="55" style="51" customWidth="1"/>
    <col min="6402" max="6402" width="10.28515625" style="51"/>
    <col min="6403" max="6403" width="13.42578125" style="51" customWidth="1"/>
    <col min="6404" max="6404" width="13.85546875" style="51" customWidth="1"/>
    <col min="6405" max="6405" width="12.28515625" style="51" customWidth="1"/>
    <col min="6406" max="6406" width="13" style="51" customWidth="1"/>
    <col min="6407" max="6408" width="12" style="51" bestFit="1" customWidth="1"/>
    <col min="6409" max="6655" width="10.28515625" style="51"/>
    <col min="6656" max="6656" width="17.42578125" style="51" customWidth="1"/>
    <col min="6657" max="6657" width="55" style="51" customWidth="1"/>
    <col min="6658" max="6658" width="10.28515625" style="51"/>
    <col min="6659" max="6659" width="13.42578125" style="51" customWidth="1"/>
    <col min="6660" max="6660" width="13.85546875" style="51" customWidth="1"/>
    <col min="6661" max="6661" width="12.28515625" style="51" customWidth="1"/>
    <col min="6662" max="6662" width="13" style="51" customWidth="1"/>
    <col min="6663" max="6664" width="12" style="51" bestFit="1" customWidth="1"/>
    <col min="6665" max="6911" width="10.28515625" style="51"/>
    <col min="6912" max="6912" width="17.42578125" style="51" customWidth="1"/>
    <col min="6913" max="6913" width="55" style="51" customWidth="1"/>
    <col min="6914" max="6914" width="10.28515625" style="51"/>
    <col min="6915" max="6915" width="13.42578125" style="51" customWidth="1"/>
    <col min="6916" max="6916" width="13.85546875" style="51" customWidth="1"/>
    <col min="6917" max="6917" width="12.28515625" style="51" customWidth="1"/>
    <col min="6918" max="6918" width="13" style="51" customWidth="1"/>
    <col min="6919" max="6920" width="12" style="51" bestFit="1" customWidth="1"/>
    <col min="6921" max="7167" width="10.28515625" style="51"/>
    <col min="7168" max="7168" width="17.42578125" style="51" customWidth="1"/>
    <col min="7169" max="7169" width="55" style="51" customWidth="1"/>
    <col min="7170" max="7170" width="10.28515625" style="51"/>
    <col min="7171" max="7171" width="13.42578125" style="51" customWidth="1"/>
    <col min="7172" max="7172" width="13.85546875" style="51" customWidth="1"/>
    <col min="7173" max="7173" width="12.28515625" style="51" customWidth="1"/>
    <col min="7174" max="7174" width="13" style="51" customWidth="1"/>
    <col min="7175" max="7176" width="12" style="51" bestFit="1" customWidth="1"/>
    <col min="7177" max="7423" width="10.28515625" style="51"/>
    <col min="7424" max="7424" width="17.42578125" style="51" customWidth="1"/>
    <col min="7425" max="7425" width="55" style="51" customWidth="1"/>
    <col min="7426" max="7426" width="10.28515625" style="51"/>
    <col min="7427" max="7427" width="13.42578125" style="51" customWidth="1"/>
    <col min="7428" max="7428" width="13.85546875" style="51" customWidth="1"/>
    <col min="7429" max="7429" width="12.28515625" style="51" customWidth="1"/>
    <col min="7430" max="7430" width="13" style="51" customWidth="1"/>
    <col min="7431" max="7432" width="12" style="51" bestFit="1" customWidth="1"/>
    <col min="7433" max="7679" width="10.28515625" style="51"/>
    <col min="7680" max="7680" width="17.42578125" style="51" customWidth="1"/>
    <col min="7681" max="7681" width="55" style="51" customWidth="1"/>
    <col min="7682" max="7682" width="10.28515625" style="51"/>
    <col min="7683" max="7683" width="13.42578125" style="51" customWidth="1"/>
    <col min="7684" max="7684" width="13.85546875" style="51" customWidth="1"/>
    <col min="7685" max="7685" width="12.28515625" style="51" customWidth="1"/>
    <col min="7686" max="7686" width="13" style="51" customWidth="1"/>
    <col min="7687" max="7688" width="12" style="51" bestFit="1" customWidth="1"/>
    <col min="7689" max="7935" width="10.28515625" style="51"/>
    <col min="7936" max="7936" width="17.42578125" style="51" customWidth="1"/>
    <col min="7937" max="7937" width="55" style="51" customWidth="1"/>
    <col min="7938" max="7938" width="10.28515625" style="51"/>
    <col min="7939" max="7939" width="13.42578125" style="51" customWidth="1"/>
    <col min="7940" max="7940" width="13.85546875" style="51" customWidth="1"/>
    <col min="7941" max="7941" width="12.28515625" style="51" customWidth="1"/>
    <col min="7942" max="7942" width="13" style="51" customWidth="1"/>
    <col min="7943" max="7944" width="12" style="51" bestFit="1" customWidth="1"/>
    <col min="7945" max="8191" width="10.28515625" style="51"/>
    <col min="8192" max="8192" width="17.42578125" style="51" customWidth="1"/>
    <col min="8193" max="8193" width="55" style="51" customWidth="1"/>
    <col min="8194" max="8194" width="10.28515625" style="51"/>
    <col min="8195" max="8195" width="13.42578125" style="51" customWidth="1"/>
    <col min="8196" max="8196" width="13.85546875" style="51" customWidth="1"/>
    <col min="8197" max="8197" width="12.28515625" style="51" customWidth="1"/>
    <col min="8198" max="8198" width="13" style="51" customWidth="1"/>
    <col min="8199" max="8200" width="12" style="51" bestFit="1" customWidth="1"/>
    <col min="8201" max="8447" width="10.28515625" style="51"/>
    <col min="8448" max="8448" width="17.42578125" style="51" customWidth="1"/>
    <col min="8449" max="8449" width="55" style="51" customWidth="1"/>
    <col min="8450" max="8450" width="10.28515625" style="51"/>
    <col min="8451" max="8451" width="13.42578125" style="51" customWidth="1"/>
    <col min="8452" max="8452" width="13.85546875" style="51" customWidth="1"/>
    <col min="8453" max="8453" width="12.28515625" style="51" customWidth="1"/>
    <col min="8454" max="8454" width="13" style="51" customWidth="1"/>
    <col min="8455" max="8456" width="12" style="51" bestFit="1" customWidth="1"/>
    <col min="8457" max="8703" width="10.28515625" style="51"/>
    <col min="8704" max="8704" width="17.42578125" style="51" customWidth="1"/>
    <col min="8705" max="8705" width="55" style="51" customWidth="1"/>
    <col min="8706" max="8706" width="10.28515625" style="51"/>
    <col min="8707" max="8707" width="13.42578125" style="51" customWidth="1"/>
    <col min="8708" max="8708" width="13.85546875" style="51" customWidth="1"/>
    <col min="8709" max="8709" width="12.28515625" style="51" customWidth="1"/>
    <col min="8710" max="8710" width="13" style="51" customWidth="1"/>
    <col min="8711" max="8712" width="12" style="51" bestFit="1" customWidth="1"/>
    <col min="8713" max="8959" width="10.28515625" style="51"/>
    <col min="8960" max="8960" width="17.42578125" style="51" customWidth="1"/>
    <col min="8961" max="8961" width="55" style="51" customWidth="1"/>
    <col min="8962" max="8962" width="10.28515625" style="51"/>
    <col min="8963" max="8963" width="13.42578125" style="51" customWidth="1"/>
    <col min="8964" max="8964" width="13.85546875" style="51" customWidth="1"/>
    <col min="8965" max="8965" width="12.28515625" style="51" customWidth="1"/>
    <col min="8966" max="8966" width="13" style="51" customWidth="1"/>
    <col min="8967" max="8968" width="12" style="51" bestFit="1" customWidth="1"/>
    <col min="8969" max="9215" width="10.28515625" style="51"/>
    <col min="9216" max="9216" width="17.42578125" style="51" customWidth="1"/>
    <col min="9217" max="9217" width="55" style="51" customWidth="1"/>
    <col min="9218" max="9218" width="10.28515625" style="51"/>
    <col min="9219" max="9219" width="13.42578125" style="51" customWidth="1"/>
    <col min="9220" max="9220" width="13.85546875" style="51" customWidth="1"/>
    <col min="9221" max="9221" width="12.28515625" style="51" customWidth="1"/>
    <col min="9222" max="9222" width="13" style="51" customWidth="1"/>
    <col min="9223" max="9224" width="12" style="51" bestFit="1" customWidth="1"/>
    <col min="9225" max="9471" width="10.28515625" style="51"/>
    <col min="9472" max="9472" width="17.42578125" style="51" customWidth="1"/>
    <col min="9473" max="9473" width="55" style="51" customWidth="1"/>
    <col min="9474" max="9474" width="10.28515625" style="51"/>
    <col min="9475" max="9475" width="13.42578125" style="51" customWidth="1"/>
    <col min="9476" max="9476" width="13.85546875" style="51" customWidth="1"/>
    <col min="9477" max="9477" width="12.28515625" style="51" customWidth="1"/>
    <col min="9478" max="9478" width="13" style="51" customWidth="1"/>
    <col min="9479" max="9480" width="12" style="51" bestFit="1" customWidth="1"/>
    <col min="9481" max="9727" width="10.28515625" style="51"/>
    <col min="9728" max="9728" width="17.42578125" style="51" customWidth="1"/>
    <col min="9729" max="9729" width="55" style="51" customWidth="1"/>
    <col min="9730" max="9730" width="10.28515625" style="51"/>
    <col min="9731" max="9731" width="13.42578125" style="51" customWidth="1"/>
    <col min="9732" max="9732" width="13.85546875" style="51" customWidth="1"/>
    <col min="9733" max="9733" width="12.28515625" style="51" customWidth="1"/>
    <col min="9734" max="9734" width="13" style="51" customWidth="1"/>
    <col min="9735" max="9736" width="12" style="51" bestFit="1" customWidth="1"/>
    <col min="9737" max="9983" width="10.28515625" style="51"/>
    <col min="9984" max="9984" width="17.42578125" style="51" customWidth="1"/>
    <col min="9985" max="9985" width="55" style="51" customWidth="1"/>
    <col min="9986" max="9986" width="10.28515625" style="51"/>
    <col min="9987" max="9987" width="13.42578125" style="51" customWidth="1"/>
    <col min="9988" max="9988" width="13.85546875" style="51" customWidth="1"/>
    <col min="9989" max="9989" width="12.28515625" style="51" customWidth="1"/>
    <col min="9990" max="9990" width="13" style="51" customWidth="1"/>
    <col min="9991" max="9992" width="12" style="51" bestFit="1" customWidth="1"/>
    <col min="9993" max="10239" width="10.28515625" style="51"/>
    <col min="10240" max="10240" width="17.42578125" style="51" customWidth="1"/>
    <col min="10241" max="10241" width="55" style="51" customWidth="1"/>
    <col min="10242" max="10242" width="10.28515625" style="51"/>
    <col min="10243" max="10243" width="13.42578125" style="51" customWidth="1"/>
    <col min="10244" max="10244" width="13.85546875" style="51" customWidth="1"/>
    <col min="10245" max="10245" width="12.28515625" style="51" customWidth="1"/>
    <col min="10246" max="10246" width="13" style="51" customWidth="1"/>
    <col min="10247" max="10248" width="12" style="51" bestFit="1" customWidth="1"/>
    <col min="10249" max="10495" width="10.28515625" style="51"/>
    <col min="10496" max="10496" width="17.42578125" style="51" customWidth="1"/>
    <col min="10497" max="10497" width="55" style="51" customWidth="1"/>
    <col min="10498" max="10498" width="10.28515625" style="51"/>
    <col min="10499" max="10499" width="13.42578125" style="51" customWidth="1"/>
    <col min="10500" max="10500" width="13.85546875" style="51" customWidth="1"/>
    <col min="10501" max="10501" width="12.28515625" style="51" customWidth="1"/>
    <col min="10502" max="10502" width="13" style="51" customWidth="1"/>
    <col min="10503" max="10504" width="12" style="51" bestFit="1" customWidth="1"/>
    <col min="10505" max="10751" width="10.28515625" style="51"/>
    <col min="10752" max="10752" width="17.42578125" style="51" customWidth="1"/>
    <col min="10753" max="10753" width="55" style="51" customWidth="1"/>
    <col min="10754" max="10754" width="10.28515625" style="51"/>
    <col min="10755" max="10755" width="13.42578125" style="51" customWidth="1"/>
    <col min="10756" max="10756" width="13.85546875" style="51" customWidth="1"/>
    <col min="10757" max="10757" width="12.28515625" style="51" customWidth="1"/>
    <col min="10758" max="10758" width="13" style="51" customWidth="1"/>
    <col min="10759" max="10760" width="12" style="51" bestFit="1" customWidth="1"/>
    <col min="10761" max="11007" width="10.28515625" style="51"/>
    <col min="11008" max="11008" width="17.42578125" style="51" customWidth="1"/>
    <col min="11009" max="11009" width="55" style="51" customWidth="1"/>
    <col min="11010" max="11010" width="10.28515625" style="51"/>
    <col min="11011" max="11011" width="13.42578125" style="51" customWidth="1"/>
    <col min="11012" max="11012" width="13.85546875" style="51" customWidth="1"/>
    <col min="11013" max="11013" width="12.28515625" style="51" customWidth="1"/>
    <col min="11014" max="11014" width="13" style="51" customWidth="1"/>
    <col min="11015" max="11016" width="12" style="51" bestFit="1" customWidth="1"/>
    <col min="11017" max="11263" width="10.28515625" style="51"/>
    <col min="11264" max="11264" width="17.42578125" style="51" customWidth="1"/>
    <col min="11265" max="11265" width="55" style="51" customWidth="1"/>
    <col min="11266" max="11266" width="10.28515625" style="51"/>
    <col min="11267" max="11267" width="13.42578125" style="51" customWidth="1"/>
    <col min="11268" max="11268" width="13.85546875" style="51" customWidth="1"/>
    <col min="11269" max="11269" width="12.28515625" style="51" customWidth="1"/>
    <col min="11270" max="11270" width="13" style="51" customWidth="1"/>
    <col min="11271" max="11272" width="12" style="51" bestFit="1" customWidth="1"/>
    <col min="11273" max="11519" width="10.28515625" style="51"/>
    <col min="11520" max="11520" width="17.42578125" style="51" customWidth="1"/>
    <col min="11521" max="11521" width="55" style="51" customWidth="1"/>
    <col min="11522" max="11522" width="10.28515625" style="51"/>
    <col min="11523" max="11523" width="13.42578125" style="51" customWidth="1"/>
    <col min="11524" max="11524" width="13.85546875" style="51" customWidth="1"/>
    <col min="11525" max="11525" width="12.28515625" style="51" customWidth="1"/>
    <col min="11526" max="11526" width="13" style="51" customWidth="1"/>
    <col min="11527" max="11528" width="12" style="51" bestFit="1" customWidth="1"/>
    <col min="11529" max="11775" width="10.28515625" style="51"/>
    <col min="11776" max="11776" width="17.42578125" style="51" customWidth="1"/>
    <col min="11777" max="11777" width="55" style="51" customWidth="1"/>
    <col min="11778" max="11778" width="10.28515625" style="51"/>
    <col min="11779" max="11779" width="13.42578125" style="51" customWidth="1"/>
    <col min="11780" max="11780" width="13.85546875" style="51" customWidth="1"/>
    <col min="11781" max="11781" width="12.28515625" style="51" customWidth="1"/>
    <col min="11782" max="11782" width="13" style="51" customWidth="1"/>
    <col min="11783" max="11784" width="12" style="51" bestFit="1" customWidth="1"/>
    <col min="11785" max="12031" width="10.28515625" style="51"/>
    <col min="12032" max="12032" width="17.42578125" style="51" customWidth="1"/>
    <col min="12033" max="12033" width="55" style="51" customWidth="1"/>
    <col min="12034" max="12034" width="10.28515625" style="51"/>
    <col min="12035" max="12035" width="13.42578125" style="51" customWidth="1"/>
    <col min="12036" max="12036" width="13.85546875" style="51" customWidth="1"/>
    <col min="12037" max="12037" width="12.28515625" style="51" customWidth="1"/>
    <col min="12038" max="12038" width="13" style="51" customWidth="1"/>
    <col min="12039" max="12040" width="12" style="51" bestFit="1" customWidth="1"/>
    <col min="12041" max="12287" width="10.28515625" style="51"/>
    <col min="12288" max="12288" width="17.42578125" style="51" customWidth="1"/>
    <col min="12289" max="12289" width="55" style="51" customWidth="1"/>
    <col min="12290" max="12290" width="10.28515625" style="51"/>
    <col min="12291" max="12291" width="13.42578125" style="51" customWidth="1"/>
    <col min="12292" max="12292" width="13.85546875" style="51" customWidth="1"/>
    <col min="12293" max="12293" width="12.28515625" style="51" customWidth="1"/>
    <col min="12294" max="12294" width="13" style="51" customWidth="1"/>
    <col min="12295" max="12296" width="12" style="51" bestFit="1" customWidth="1"/>
    <col min="12297" max="12543" width="10.28515625" style="51"/>
    <col min="12544" max="12544" width="17.42578125" style="51" customWidth="1"/>
    <col min="12545" max="12545" width="55" style="51" customWidth="1"/>
    <col min="12546" max="12546" width="10.28515625" style="51"/>
    <col min="12547" max="12547" width="13.42578125" style="51" customWidth="1"/>
    <col min="12548" max="12548" width="13.85546875" style="51" customWidth="1"/>
    <col min="12549" max="12549" width="12.28515625" style="51" customWidth="1"/>
    <col min="12550" max="12550" width="13" style="51" customWidth="1"/>
    <col min="12551" max="12552" width="12" style="51" bestFit="1" customWidth="1"/>
    <col min="12553" max="12799" width="10.28515625" style="51"/>
    <col min="12800" max="12800" width="17.42578125" style="51" customWidth="1"/>
    <col min="12801" max="12801" width="55" style="51" customWidth="1"/>
    <col min="12802" max="12802" width="10.28515625" style="51"/>
    <col min="12803" max="12803" width="13.42578125" style="51" customWidth="1"/>
    <col min="12804" max="12804" width="13.85546875" style="51" customWidth="1"/>
    <col min="12805" max="12805" width="12.28515625" style="51" customWidth="1"/>
    <col min="12806" max="12806" width="13" style="51" customWidth="1"/>
    <col min="12807" max="12808" width="12" style="51" bestFit="1" customWidth="1"/>
    <col min="12809" max="13055" width="10.28515625" style="51"/>
    <col min="13056" max="13056" width="17.42578125" style="51" customWidth="1"/>
    <col min="13057" max="13057" width="55" style="51" customWidth="1"/>
    <col min="13058" max="13058" width="10.28515625" style="51"/>
    <col min="13059" max="13059" width="13.42578125" style="51" customWidth="1"/>
    <col min="13060" max="13060" width="13.85546875" style="51" customWidth="1"/>
    <col min="13061" max="13061" width="12.28515625" style="51" customWidth="1"/>
    <col min="13062" max="13062" width="13" style="51" customWidth="1"/>
    <col min="13063" max="13064" width="12" style="51" bestFit="1" customWidth="1"/>
    <col min="13065" max="13311" width="10.28515625" style="51"/>
    <col min="13312" max="13312" width="17.42578125" style="51" customWidth="1"/>
    <col min="13313" max="13313" width="55" style="51" customWidth="1"/>
    <col min="13314" max="13314" width="10.28515625" style="51"/>
    <col min="13315" max="13315" width="13.42578125" style="51" customWidth="1"/>
    <col min="13316" max="13316" width="13.85546875" style="51" customWidth="1"/>
    <col min="13317" max="13317" width="12.28515625" style="51" customWidth="1"/>
    <col min="13318" max="13318" width="13" style="51" customWidth="1"/>
    <col min="13319" max="13320" width="12" style="51" bestFit="1" customWidth="1"/>
    <col min="13321" max="13567" width="10.28515625" style="51"/>
    <col min="13568" max="13568" width="17.42578125" style="51" customWidth="1"/>
    <col min="13569" max="13569" width="55" style="51" customWidth="1"/>
    <col min="13570" max="13570" width="10.28515625" style="51"/>
    <col min="13571" max="13571" width="13.42578125" style="51" customWidth="1"/>
    <col min="13572" max="13572" width="13.85546875" style="51" customWidth="1"/>
    <col min="13573" max="13573" width="12.28515625" style="51" customWidth="1"/>
    <col min="13574" max="13574" width="13" style="51" customWidth="1"/>
    <col min="13575" max="13576" width="12" style="51" bestFit="1" customWidth="1"/>
    <col min="13577" max="13823" width="10.28515625" style="51"/>
    <col min="13824" max="13824" width="17.42578125" style="51" customWidth="1"/>
    <col min="13825" max="13825" width="55" style="51" customWidth="1"/>
    <col min="13826" max="13826" width="10.28515625" style="51"/>
    <col min="13827" max="13827" width="13.42578125" style="51" customWidth="1"/>
    <col min="13828" max="13828" width="13.85546875" style="51" customWidth="1"/>
    <col min="13829" max="13829" width="12.28515625" style="51" customWidth="1"/>
    <col min="13830" max="13830" width="13" style="51" customWidth="1"/>
    <col min="13831" max="13832" width="12" style="51" bestFit="1" customWidth="1"/>
    <col min="13833" max="14079" width="10.28515625" style="51"/>
    <col min="14080" max="14080" width="17.42578125" style="51" customWidth="1"/>
    <col min="14081" max="14081" width="55" style="51" customWidth="1"/>
    <col min="14082" max="14082" width="10.28515625" style="51"/>
    <col min="14083" max="14083" width="13.42578125" style="51" customWidth="1"/>
    <col min="14084" max="14084" width="13.85546875" style="51" customWidth="1"/>
    <col min="14085" max="14085" width="12.28515625" style="51" customWidth="1"/>
    <col min="14086" max="14086" width="13" style="51" customWidth="1"/>
    <col min="14087" max="14088" width="12" style="51" bestFit="1" customWidth="1"/>
    <col min="14089" max="14335" width="10.28515625" style="51"/>
    <col min="14336" max="14336" width="17.42578125" style="51" customWidth="1"/>
    <col min="14337" max="14337" width="55" style="51" customWidth="1"/>
    <col min="14338" max="14338" width="10.28515625" style="51"/>
    <col min="14339" max="14339" width="13.42578125" style="51" customWidth="1"/>
    <col min="14340" max="14340" width="13.85546875" style="51" customWidth="1"/>
    <col min="14341" max="14341" width="12.28515625" style="51" customWidth="1"/>
    <col min="14342" max="14342" width="13" style="51" customWidth="1"/>
    <col min="14343" max="14344" width="12" style="51" bestFit="1" customWidth="1"/>
    <col min="14345" max="14591" width="10.28515625" style="51"/>
    <col min="14592" max="14592" width="17.42578125" style="51" customWidth="1"/>
    <col min="14593" max="14593" width="55" style="51" customWidth="1"/>
    <col min="14594" max="14594" width="10.28515625" style="51"/>
    <col min="14595" max="14595" width="13.42578125" style="51" customWidth="1"/>
    <col min="14596" max="14596" width="13.85546875" style="51" customWidth="1"/>
    <col min="14597" max="14597" width="12.28515625" style="51" customWidth="1"/>
    <col min="14598" max="14598" width="13" style="51" customWidth="1"/>
    <col min="14599" max="14600" width="12" style="51" bestFit="1" customWidth="1"/>
    <col min="14601" max="14847" width="10.28515625" style="51"/>
    <col min="14848" max="14848" width="17.42578125" style="51" customWidth="1"/>
    <col min="14849" max="14849" width="55" style="51" customWidth="1"/>
    <col min="14850" max="14850" width="10.28515625" style="51"/>
    <col min="14851" max="14851" width="13.42578125" style="51" customWidth="1"/>
    <col min="14852" max="14852" width="13.85546875" style="51" customWidth="1"/>
    <col min="14853" max="14853" width="12.28515625" style="51" customWidth="1"/>
    <col min="14854" max="14854" width="13" style="51" customWidth="1"/>
    <col min="14855" max="14856" width="12" style="51" bestFit="1" customWidth="1"/>
    <col min="14857" max="15103" width="10.28515625" style="51"/>
    <col min="15104" max="15104" width="17.42578125" style="51" customWidth="1"/>
    <col min="15105" max="15105" width="55" style="51" customWidth="1"/>
    <col min="15106" max="15106" width="10.28515625" style="51"/>
    <col min="15107" max="15107" width="13.42578125" style="51" customWidth="1"/>
    <col min="15108" max="15108" width="13.85546875" style="51" customWidth="1"/>
    <col min="15109" max="15109" width="12.28515625" style="51" customWidth="1"/>
    <col min="15110" max="15110" width="13" style="51" customWidth="1"/>
    <col min="15111" max="15112" width="12" style="51" bestFit="1" customWidth="1"/>
    <col min="15113" max="15359" width="10.28515625" style="51"/>
    <col min="15360" max="15360" width="17.42578125" style="51" customWidth="1"/>
    <col min="15361" max="15361" width="55" style="51" customWidth="1"/>
    <col min="15362" max="15362" width="10.28515625" style="51"/>
    <col min="15363" max="15363" width="13.42578125" style="51" customWidth="1"/>
    <col min="15364" max="15364" width="13.85546875" style="51" customWidth="1"/>
    <col min="15365" max="15365" width="12.28515625" style="51" customWidth="1"/>
    <col min="15366" max="15366" width="13" style="51" customWidth="1"/>
    <col min="15367" max="15368" width="12" style="51" bestFit="1" customWidth="1"/>
    <col min="15369" max="15615" width="10.28515625" style="51"/>
    <col min="15616" max="15616" width="17.42578125" style="51" customWidth="1"/>
    <col min="15617" max="15617" width="55" style="51" customWidth="1"/>
    <col min="15618" max="15618" width="10.28515625" style="51"/>
    <col min="15619" max="15619" width="13.42578125" style="51" customWidth="1"/>
    <col min="15620" max="15620" width="13.85546875" style="51" customWidth="1"/>
    <col min="15621" max="15621" width="12.28515625" style="51" customWidth="1"/>
    <col min="15622" max="15622" width="13" style="51" customWidth="1"/>
    <col min="15623" max="15624" width="12" style="51" bestFit="1" customWidth="1"/>
    <col min="15625" max="15871" width="10.28515625" style="51"/>
    <col min="15872" max="15872" width="17.42578125" style="51" customWidth="1"/>
    <col min="15873" max="15873" width="55" style="51" customWidth="1"/>
    <col min="15874" max="15874" width="10.28515625" style="51"/>
    <col min="15875" max="15875" width="13.42578125" style="51" customWidth="1"/>
    <col min="15876" max="15876" width="13.85546875" style="51" customWidth="1"/>
    <col min="15877" max="15877" width="12.28515625" style="51" customWidth="1"/>
    <col min="15878" max="15878" width="13" style="51" customWidth="1"/>
    <col min="15879" max="15880" width="12" style="51" bestFit="1" customWidth="1"/>
    <col min="15881" max="16127" width="10.28515625" style="51"/>
    <col min="16128" max="16128" width="17.42578125" style="51" customWidth="1"/>
    <col min="16129" max="16129" width="55" style="51" customWidth="1"/>
    <col min="16130" max="16130" width="10.28515625" style="51"/>
    <col min="16131" max="16131" width="13.42578125" style="51" customWidth="1"/>
    <col min="16132" max="16132" width="13.85546875" style="51" customWidth="1"/>
    <col min="16133" max="16133" width="12.28515625" style="51" customWidth="1"/>
    <col min="16134" max="16134" width="13" style="51" customWidth="1"/>
    <col min="16135" max="16136" width="12" style="51" bestFit="1" customWidth="1"/>
    <col min="16137" max="16384" width="10.28515625" style="51"/>
  </cols>
  <sheetData>
    <row r="2" spans="1:139" ht="18" customHeight="1">
      <c r="A2" s="94"/>
      <c r="B2" s="96"/>
      <c r="C2" s="96" t="s">
        <v>155</v>
      </c>
      <c r="D2" s="94"/>
      <c r="E2" s="94"/>
      <c r="F2" s="52"/>
      <c r="G2" s="52"/>
      <c r="H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row>
    <row r="3" spans="1:139" ht="47.25" customHeight="1">
      <c r="A3" s="94"/>
      <c r="C3" s="95" t="s">
        <v>154</v>
      </c>
      <c r="D3" s="95"/>
      <c r="E3" s="377" t="s">
        <v>85</v>
      </c>
      <c r="F3" s="377" t="s">
        <v>85</v>
      </c>
      <c r="G3" s="377" t="s">
        <v>85</v>
      </c>
      <c r="H3" s="377" t="s">
        <v>85</v>
      </c>
      <c r="I3" s="377" t="s">
        <v>85</v>
      </c>
      <c r="J3" s="377" t="s">
        <v>104</v>
      </c>
      <c r="K3" s="377" t="s">
        <v>104</v>
      </c>
      <c r="L3" s="377" t="s">
        <v>104</v>
      </c>
      <c r="M3" s="377" t="s">
        <v>86</v>
      </c>
      <c r="N3" s="377" t="s">
        <v>86</v>
      </c>
      <c r="O3" s="378" t="s">
        <v>87</v>
      </c>
      <c r="P3" s="377" t="s">
        <v>87</v>
      </c>
      <c r="Q3" s="377" t="s">
        <v>87</v>
      </c>
      <c r="R3" s="377" t="s">
        <v>88</v>
      </c>
      <c r="S3" s="377" t="s">
        <v>88</v>
      </c>
      <c r="T3" s="377" t="s">
        <v>89</v>
      </c>
      <c r="U3" s="377" t="s">
        <v>89</v>
      </c>
      <c r="V3" s="377" t="s">
        <v>90</v>
      </c>
      <c r="W3" s="377" t="s">
        <v>90</v>
      </c>
      <c r="X3" s="377" t="s">
        <v>91</v>
      </c>
      <c r="Y3" s="377" t="s">
        <v>91</v>
      </c>
      <c r="Z3" s="377" t="s">
        <v>444</v>
      </c>
      <c r="AA3" s="377" t="s">
        <v>444</v>
      </c>
      <c r="AB3" s="377" t="s">
        <v>445</v>
      </c>
      <c r="AC3" s="377" t="s">
        <v>445</v>
      </c>
      <c r="AD3" s="377" t="s">
        <v>443</v>
      </c>
      <c r="AE3" s="377" t="s">
        <v>443</v>
      </c>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row>
    <row r="4" spans="1:139" ht="49.5" customHeight="1">
      <c r="C4" s="603" t="s">
        <v>147</v>
      </c>
      <c r="D4" s="603"/>
      <c r="E4" s="378" t="s">
        <v>594</v>
      </c>
      <c r="F4" s="378" t="s">
        <v>111</v>
      </c>
      <c r="G4" s="378" t="s">
        <v>112</v>
      </c>
      <c r="H4" s="378" t="s">
        <v>108</v>
      </c>
      <c r="I4" s="378" t="s">
        <v>109</v>
      </c>
      <c r="J4" s="378" t="s">
        <v>111</v>
      </c>
      <c r="K4" s="378" t="s">
        <v>112</v>
      </c>
      <c r="L4" s="378" t="s">
        <v>109</v>
      </c>
      <c r="M4" s="378" t="s">
        <v>111</v>
      </c>
      <c r="N4" s="378" t="s">
        <v>112</v>
      </c>
      <c r="O4" s="378" t="s">
        <v>111</v>
      </c>
      <c r="P4" s="378" t="s">
        <v>112</v>
      </c>
      <c r="Q4" s="378" t="s">
        <v>109</v>
      </c>
      <c r="R4" s="378" t="s">
        <v>111</v>
      </c>
      <c r="S4" s="378" t="s">
        <v>112</v>
      </c>
      <c r="T4" s="378" t="s">
        <v>111</v>
      </c>
      <c r="U4" s="378" t="s">
        <v>112</v>
      </c>
      <c r="V4" s="378" t="s">
        <v>111</v>
      </c>
      <c r="W4" s="378" t="s">
        <v>112</v>
      </c>
      <c r="X4" s="378" t="s">
        <v>111</v>
      </c>
      <c r="Y4" s="378" t="s">
        <v>112</v>
      </c>
      <c r="Z4" s="378" t="s">
        <v>111</v>
      </c>
      <c r="AA4" s="378" t="s">
        <v>112</v>
      </c>
      <c r="AB4" s="378" t="s">
        <v>111</v>
      </c>
      <c r="AC4" s="378" t="s">
        <v>112</v>
      </c>
      <c r="AD4" s="378" t="s">
        <v>111</v>
      </c>
      <c r="AE4" s="378" t="s">
        <v>112</v>
      </c>
    </row>
    <row r="5" spans="1:139" ht="39.950000000000003" customHeight="1">
      <c r="C5" s="604" t="s">
        <v>153</v>
      </c>
      <c r="D5" s="604"/>
      <c r="E5" s="454">
        <f>$H$29</f>
        <v>0</v>
      </c>
      <c r="F5" s="454">
        <f>$H$17</f>
        <v>0</v>
      </c>
      <c r="G5" s="454">
        <f>$H$17</f>
        <v>0</v>
      </c>
      <c r="H5" s="454">
        <f>H44</f>
        <v>0</v>
      </c>
      <c r="I5" s="455">
        <f t="shared" ref="I5:AE5" si="0">$H$17</f>
        <v>0</v>
      </c>
      <c r="J5" s="454">
        <f t="shared" si="0"/>
        <v>0</v>
      </c>
      <c r="K5" s="454">
        <f t="shared" si="0"/>
        <v>0</v>
      </c>
      <c r="L5" s="455">
        <f t="shared" si="0"/>
        <v>0</v>
      </c>
      <c r="M5" s="454">
        <f t="shared" si="0"/>
        <v>0</v>
      </c>
      <c r="N5" s="454">
        <f t="shared" si="0"/>
        <v>0</v>
      </c>
      <c r="O5" s="454">
        <f t="shared" si="0"/>
        <v>0</v>
      </c>
      <c r="P5" s="454">
        <f t="shared" si="0"/>
        <v>0</v>
      </c>
      <c r="Q5" s="455">
        <f t="shared" si="0"/>
        <v>0</v>
      </c>
      <c r="R5" s="454">
        <f t="shared" si="0"/>
        <v>0</v>
      </c>
      <c r="S5" s="454">
        <f t="shared" si="0"/>
        <v>0</v>
      </c>
      <c r="T5" s="454">
        <f t="shared" si="0"/>
        <v>0</v>
      </c>
      <c r="U5" s="454">
        <f t="shared" si="0"/>
        <v>0</v>
      </c>
      <c r="V5" s="454">
        <f t="shared" si="0"/>
        <v>0</v>
      </c>
      <c r="W5" s="454">
        <f t="shared" si="0"/>
        <v>0</v>
      </c>
      <c r="X5" s="454">
        <f t="shared" si="0"/>
        <v>0</v>
      </c>
      <c r="Y5" s="454">
        <f t="shared" si="0"/>
        <v>0</v>
      </c>
      <c r="Z5" s="454">
        <f t="shared" si="0"/>
        <v>0</v>
      </c>
      <c r="AA5" s="454">
        <f t="shared" si="0"/>
        <v>0</v>
      </c>
      <c r="AB5" s="454">
        <f t="shared" si="0"/>
        <v>0</v>
      </c>
      <c r="AC5" s="454">
        <f t="shared" si="0"/>
        <v>0</v>
      </c>
      <c r="AD5" s="454">
        <f t="shared" si="0"/>
        <v>0</v>
      </c>
      <c r="AE5" s="454">
        <f t="shared" si="0"/>
        <v>0</v>
      </c>
    </row>
    <row r="6" spans="1:139" ht="39.950000000000003" customHeight="1">
      <c r="C6" s="604" t="s">
        <v>152</v>
      </c>
      <c r="D6" s="604"/>
      <c r="E6" s="454">
        <f>$H$58</f>
        <v>0</v>
      </c>
      <c r="F6" s="454">
        <f>$H$52</f>
        <v>0</v>
      </c>
      <c r="G6" s="454">
        <f>$H$52</f>
        <v>0</v>
      </c>
      <c r="H6" s="454">
        <f>$H$66</f>
        <v>0</v>
      </c>
      <c r="I6" s="455">
        <f>L6</f>
        <v>0</v>
      </c>
      <c r="J6" s="454">
        <f>$H$52</f>
        <v>0</v>
      </c>
      <c r="K6" s="454">
        <f>$H$52</f>
        <v>0</v>
      </c>
      <c r="L6" s="455">
        <f>$H$78</f>
        <v>0</v>
      </c>
      <c r="M6" s="454">
        <f>$H$52</f>
        <v>0</v>
      </c>
      <c r="N6" s="454">
        <f>$H$52</f>
        <v>0</v>
      </c>
      <c r="O6" s="454">
        <f>$H$52</f>
        <v>0</v>
      </c>
      <c r="P6" s="454">
        <f>$H$52</f>
        <v>0</v>
      </c>
      <c r="Q6" s="455">
        <f>$H$78</f>
        <v>0</v>
      </c>
      <c r="R6" s="454">
        <f t="shared" ref="R6:AE6" si="1">$H$52</f>
        <v>0</v>
      </c>
      <c r="S6" s="454">
        <f t="shared" si="1"/>
        <v>0</v>
      </c>
      <c r="T6" s="454">
        <f t="shared" si="1"/>
        <v>0</v>
      </c>
      <c r="U6" s="454">
        <f t="shared" si="1"/>
        <v>0</v>
      </c>
      <c r="V6" s="454">
        <f t="shared" si="1"/>
        <v>0</v>
      </c>
      <c r="W6" s="454">
        <f t="shared" si="1"/>
        <v>0</v>
      </c>
      <c r="X6" s="454">
        <f t="shared" si="1"/>
        <v>0</v>
      </c>
      <c r="Y6" s="454">
        <f t="shared" si="1"/>
        <v>0</v>
      </c>
      <c r="Z6" s="454">
        <f t="shared" si="1"/>
        <v>0</v>
      </c>
      <c r="AA6" s="454">
        <f t="shared" si="1"/>
        <v>0</v>
      </c>
      <c r="AB6" s="454">
        <f t="shared" si="1"/>
        <v>0</v>
      </c>
      <c r="AC6" s="454">
        <f t="shared" si="1"/>
        <v>0</v>
      </c>
      <c r="AD6" s="454">
        <f t="shared" si="1"/>
        <v>0</v>
      </c>
      <c r="AE6" s="454">
        <f t="shared" si="1"/>
        <v>0</v>
      </c>
    </row>
    <row r="7" spans="1:139">
      <c r="B7" s="92"/>
      <c r="C7" s="92"/>
      <c r="D7" s="91"/>
      <c r="E7" s="91"/>
    </row>
    <row r="8" spans="1:139" ht="15.75" customHeight="1">
      <c r="A8" s="605" t="s">
        <v>553</v>
      </c>
      <c r="B8" s="605"/>
      <c r="C8" s="605"/>
      <c r="D8" s="605"/>
      <c r="E8" s="605"/>
      <c r="F8" s="605"/>
      <c r="G8" s="605"/>
      <c r="H8" s="605"/>
    </row>
    <row r="9" spans="1:139" ht="54" customHeight="1">
      <c r="A9" s="86" t="s">
        <v>35</v>
      </c>
      <c r="B9" s="84" t="s">
        <v>583</v>
      </c>
      <c r="C9" s="85" t="s">
        <v>147</v>
      </c>
      <c r="D9" s="84" t="s">
        <v>137</v>
      </c>
      <c r="E9" s="68" t="s">
        <v>558</v>
      </c>
      <c r="F9" s="68" t="s">
        <v>540</v>
      </c>
      <c r="G9" s="69" t="s">
        <v>559</v>
      </c>
      <c r="H9" s="68" t="s">
        <v>560</v>
      </c>
    </row>
    <row r="10" spans="1:139" ht="52.5" customHeight="1">
      <c r="A10" s="67">
        <v>1</v>
      </c>
      <c r="B10" s="83" t="s">
        <v>584</v>
      </c>
      <c r="C10" s="90" t="s">
        <v>576</v>
      </c>
      <c r="D10" s="80" t="s">
        <v>137</v>
      </c>
      <c r="E10" s="63">
        <v>5</v>
      </c>
      <c r="F10" s="61">
        <v>0</v>
      </c>
      <c r="G10" s="60">
        <f>TRUNC(E10*F10,2)</f>
        <v>0</v>
      </c>
      <c r="H10" s="451">
        <f>TRUNC(IF($E10&lt;&gt;0,G10/12,""),2)</f>
        <v>0</v>
      </c>
      <c r="I10" s="51"/>
      <c r="J10" s="93"/>
      <c r="K10" s="51"/>
      <c r="L10" s="51"/>
    </row>
    <row r="11" spans="1:139" ht="66.75" customHeight="1">
      <c r="A11" s="67">
        <v>2</v>
      </c>
      <c r="B11" s="83" t="s">
        <v>584</v>
      </c>
      <c r="C11" s="90" t="s">
        <v>151</v>
      </c>
      <c r="D11" s="80" t="s">
        <v>137</v>
      </c>
      <c r="E11" s="63">
        <v>7</v>
      </c>
      <c r="F11" s="61">
        <v>0</v>
      </c>
      <c r="G11" s="60">
        <f t="shared" ref="G11:G16" si="2">TRUNC(E11*F11,2)</f>
        <v>0</v>
      </c>
      <c r="H11" s="451">
        <f t="shared" ref="H11:H16" si="3">TRUNC(IF($E11&lt;&gt;0,G11/12,""),2)</f>
        <v>0</v>
      </c>
      <c r="I11" s="51"/>
    </row>
    <row r="12" spans="1:139" ht="66.75" customHeight="1">
      <c r="A12" s="67">
        <v>3</v>
      </c>
      <c r="B12" s="83" t="s">
        <v>584</v>
      </c>
      <c r="C12" s="90" t="s">
        <v>555</v>
      </c>
      <c r="D12" s="80" t="s">
        <v>137</v>
      </c>
      <c r="E12" s="63">
        <v>6</v>
      </c>
      <c r="F12" s="61">
        <v>0</v>
      </c>
      <c r="G12" s="60">
        <f t="shared" si="2"/>
        <v>0</v>
      </c>
      <c r="H12" s="451">
        <f t="shared" si="3"/>
        <v>0</v>
      </c>
      <c r="I12" s="51"/>
    </row>
    <row r="13" spans="1:139" ht="38.25" customHeight="1">
      <c r="A13" s="67">
        <v>4</v>
      </c>
      <c r="B13" s="83" t="s">
        <v>584</v>
      </c>
      <c r="C13" s="89" t="s">
        <v>150</v>
      </c>
      <c r="D13" s="80" t="s">
        <v>137</v>
      </c>
      <c r="E13" s="63">
        <v>6</v>
      </c>
      <c r="F13" s="61">
        <v>0</v>
      </c>
      <c r="G13" s="60">
        <f t="shared" si="2"/>
        <v>0</v>
      </c>
      <c r="H13" s="451">
        <f t="shared" si="3"/>
        <v>0</v>
      </c>
      <c r="I13" s="51"/>
    </row>
    <row r="14" spans="1:139" ht="38.25" customHeight="1">
      <c r="A14" s="67">
        <v>5</v>
      </c>
      <c r="B14" s="83" t="s">
        <v>584</v>
      </c>
      <c r="C14" s="89" t="s">
        <v>556</v>
      </c>
      <c r="D14" s="80" t="s">
        <v>137</v>
      </c>
      <c r="E14" s="63">
        <v>3</v>
      </c>
      <c r="F14" s="61">
        <v>0</v>
      </c>
      <c r="G14" s="60">
        <f t="shared" si="2"/>
        <v>0</v>
      </c>
      <c r="H14" s="451">
        <f t="shared" si="3"/>
        <v>0</v>
      </c>
      <c r="I14" s="53"/>
    </row>
    <row r="15" spans="1:139" ht="38.25" customHeight="1">
      <c r="A15" s="67">
        <v>6</v>
      </c>
      <c r="B15" s="83" t="s">
        <v>584</v>
      </c>
      <c r="C15" s="448" t="s">
        <v>557</v>
      </c>
      <c r="D15" s="80" t="s">
        <v>137</v>
      </c>
      <c r="E15" s="63">
        <v>2</v>
      </c>
      <c r="F15" s="61">
        <v>0</v>
      </c>
      <c r="G15" s="60">
        <f t="shared" si="2"/>
        <v>0</v>
      </c>
      <c r="H15" s="451">
        <f t="shared" si="3"/>
        <v>0</v>
      </c>
      <c r="I15" s="53"/>
      <c r="J15" s="53"/>
      <c r="K15" s="53"/>
      <c r="L15" s="53"/>
    </row>
    <row r="16" spans="1:139" ht="38.25" customHeight="1">
      <c r="A16" s="67">
        <v>7</v>
      </c>
      <c r="B16" s="83" t="s">
        <v>584</v>
      </c>
      <c r="C16" s="89" t="s">
        <v>144</v>
      </c>
      <c r="D16" s="80" t="s">
        <v>137</v>
      </c>
      <c r="E16" s="63">
        <v>3</v>
      </c>
      <c r="F16" s="61">
        <v>0</v>
      </c>
      <c r="G16" s="60">
        <f t="shared" si="2"/>
        <v>0</v>
      </c>
      <c r="H16" s="451">
        <f t="shared" si="3"/>
        <v>0</v>
      </c>
      <c r="I16" s="53"/>
      <c r="J16" s="53"/>
      <c r="K16" s="53"/>
      <c r="L16" s="53"/>
    </row>
    <row r="17" spans="1:27" ht="15.75">
      <c r="A17" s="55"/>
      <c r="B17" s="55"/>
      <c r="C17" s="55"/>
      <c r="D17" s="55"/>
      <c r="E17" s="370"/>
      <c r="F17" s="57"/>
      <c r="G17" s="450" t="s">
        <v>135</v>
      </c>
      <c r="H17" s="449">
        <f>TRUNC(SUM(H10:H16),2)</f>
        <v>0</v>
      </c>
      <c r="I17" s="53"/>
      <c r="J17" s="53"/>
      <c r="K17" s="53"/>
      <c r="L17" s="53"/>
    </row>
    <row r="18" spans="1:27" ht="15.75">
      <c r="A18" s="55"/>
      <c r="B18" s="55"/>
      <c r="C18" s="55"/>
      <c r="D18" s="55"/>
      <c r="E18" s="371"/>
      <c r="F18" s="54"/>
      <c r="G18" s="453" t="s">
        <v>575</v>
      </c>
      <c r="H18" s="375">
        <f>H17*12</f>
        <v>0</v>
      </c>
      <c r="I18" s="53"/>
      <c r="J18" s="53"/>
      <c r="K18" s="53"/>
      <c r="L18" s="53"/>
    </row>
    <row r="19" spans="1:27" ht="29.25" customHeight="1">
      <c r="A19" s="53"/>
      <c r="B19" s="53"/>
      <c r="C19" s="53"/>
      <c r="D19" s="53"/>
      <c r="E19" s="53"/>
      <c r="F19" s="53"/>
      <c r="G19" s="53"/>
      <c r="H19" s="53"/>
    </row>
    <row r="20" spans="1:27" ht="15.75" customHeight="1">
      <c r="A20" s="605" t="s">
        <v>489</v>
      </c>
      <c r="B20" s="605"/>
      <c r="C20" s="605"/>
      <c r="D20" s="605"/>
      <c r="E20" s="605"/>
      <c r="F20" s="605"/>
      <c r="G20" s="605"/>
      <c r="H20" s="605"/>
    </row>
    <row r="21" spans="1:27" ht="30">
      <c r="A21" s="86" t="s">
        <v>35</v>
      </c>
      <c r="B21" s="84" t="s">
        <v>583</v>
      </c>
      <c r="C21" s="85" t="s">
        <v>147</v>
      </c>
      <c r="D21" s="88" t="s">
        <v>137</v>
      </c>
      <c r="E21" s="68" t="s">
        <v>558</v>
      </c>
      <c r="F21" s="68" t="s">
        <v>540</v>
      </c>
      <c r="G21" s="69" t="s">
        <v>559</v>
      </c>
      <c r="H21" s="68" t="s">
        <v>560</v>
      </c>
    </row>
    <row r="22" spans="1:27" s="58" customFormat="1" ht="39" customHeight="1">
      <c r="A22" s="67">
        <v>1</v>
      </c>
      <c r="B22" s="83" t="s">
        <v>584</v>
      </c>
      <c r="C22" s="87" t="s">
        <v>149</v>
      </c>
      <c r="D22" s="67" t="s">
        <v>137</v>
      </c>
      <c r="E22" s="63">
        <v>4</v>
      </c>
      <c r="F22" s="61">
        <v>0</v>
      </c>
      <c r="G22" s="60">
        <f>TRUNC(E22*F22,2)</f>
        <v>0</v>
      </c>
      <c r="H22" s="451">
        <f>TRUNC(IF($E22&lt;&gt;0,G22/12,""),2)</f>
        <v>0</v>
      </c>
      <c r="I22" s="59"/>
      <c r="J22" s="59"/>
      <c r="K22" s="59"/>
      <c r="L22" s="59"/>
      <c r="M22" s="59"/>
      <c r="N22" s="59"/>
      <c r="O22" s="59"/>
      <c r="P22" s="59"/>
      <c r="Q22" s="59"/>
      <c r="R22" s="59"/>
      <c r="S22" s="59"/>
      <c r="T22" s="59"/>
      <c r="U22" s="59"/>
      <c r="V22" s="59"/>
      <c r="W22" s="59"/>
      <c r="X22" s="59"/>
      <c r="Y22" s="59"/>
      <c r="Z22" s="59"/>
      <c r="AA22" s="59"/>
    </row>
    <row r="23" spans="1:27" s="58" customFormat="1" ht="39" customHeight="1">
      <c r="A23" s="67">
        <v>2</v>
      </c>
      <c r="B23" s="83" t="s">
        <v>584</v>
      </c>
      <c r="C23" s="87" t="s">
        <v>792</v>
      </c>
      <c r="D23" s="67" t="s">
        <v>137</v>
      </c>
      <c r="E23" s="63">
        <v>2</v>
      </c>
      <c r="F23" s="61">
        <v>0</v>
      </c>
      <c r="G23" s="60">
        <f t="shared" ref="G23:G28" si="4">TRUNC(E23*F23,2)</f>
        <v>0</v>
      </c>
      <c r="H23" s="451">
        <f t="shared" ref="H23:H28" si="5">TRUNC(IF($E23&lt;&gt;0,G23/12,""),2)</f>
        <v>0</v>
      </c>
      <c r="I23" s="59"/>
      <c r="J23" s="59"/>
      <c r="K23" s="59"/>
      <c r="L23" s="59"/>
      <c r="M23" s="59"/>
      <c r="N23" s="59"/>
      <c r="O23" s="59"/>
      <c r="P23" s="59"/>
      <c r="Q23" s="59"/>
      <c r="R23" s="59"/>
      <c r="S23" s="59"/>
      <c r="T23" s="59"/>
      <c r="U23" s="59"/>
      <c r="V23" s="59"/>
      <c r="W23" s="59"/>
      <c r="X23" s="59"/>
      <c r="Y23" s="59"/>
      <c r="Z23" s="59"/>
      <c r="AA23" s="59"/>
    </row>
    <row r="24" spans="1:27" s="58" customFormat="1" ht="43.5" customHeight="1">
      <c r="A24" s="67">
        <v>3</v>
      </c>
      <c r="B24" s="83" t="s">
        <v>584</v>
      </c>
      <c r="C24" s="87" t="s">
        <v>561</v>
      </c>
      <c r="D24" s="67" t="s">
        <v>137</v>
      </c>
      <c r="E24" s="63">
        <v>5</v>
      </c>
      <c r="F24" s="61">
        <v>0</v>
      </c>
      <c r="G24" s="60">
        <f t="shared" si="4"/>
        <v>0</v>
      </c>
      <c r="H24" s="451">
        <f t="shared" si="5"/>
        <v>0</v>
      </c>
      <c r="I24" s="59"/>
      <c r="J24" s="59"/>
      <c r="K24" s="59"/>
      <c r="L24" s="59"/>
      <c r="M24" s="59"/>
      <c r="N24" s="59"/>
      <c r="O24" s="59"/>
      <c r="P24" s="59"/>
      <c r="Q24" s="59"/>
      <c r="R24" s="59"/>
      <c r="S24" s="59"/>
      <c r="T24" s="59"/>
      <c r="U24" s="59"/>
      <c r="V24" s="59"/>
      <c r="W24" s="59"/>
      <c r="X24" s="59"/>
      <c r="Y24" s="59"/>
      <c r="Z24" s="59"/>
      <c r="AA24" s="59"/>
    </row>
    <row r="25" spans="1:27" s="58" customFormat="1" ht="43.5" customHeight="1">
      <c r="A25" s="67">
        <v>4</v>
      </c>
      <c r="B25" s="83" t="s">
        <v>584</v>
      </c>
      <c r="C25" s="87" t="s">
        <v>562</v>
      </c>
      <c r="D25" s="67" t="s">
        <v>137</v>
      </c>
      <c r="E25" s="63">
        <v>5</v>
      </c>
      <c r="F25" s="61">
        <v>0</v>
      </c>
      <c r="G25" s="60">
        <f t="shared" si="4"/>
        <v>0</v>
      </c>
      <c r="H25" s="451">
        <f t="shared" si="5"/>
        <v>0</v>
      </c>
      <c r="I25" s="59"/>
      <c r="J25" s="59"/>
      <c r="K25" s="59"/>
      <c r="L25" s="59"/>
      <c r="M25" s="59"/>
      <c r="N25" s="59"/>
      <c r="O25" s="59"/>
      <c r="P25" s="59"/>
      <c r="Q25" s="59"/>
      <c r="R25" s="59"/>
      <c r="S25" s="59"/>
      <c r="T25" s="59"/>
      <c r="U25" s="59"/>
      <c r="V25" s="59"/>
      <c r="W25" s="59"/>
      <c r="X25" s="59"/>
      <c r="Y25" s="59"/>
      <c r="Z25" s="59"/>
      <c r="AA25" s="59"/>
    </row>
    <row r="26" spans="1:27" s="58" customFormat="1" ht="37.5" customHeight="1">
      <c r="A26" s="67">
        <v>5</v>
      </c>
      <c r="B26" s="83" t="s">
        <v>584</v>
      </c>
      <c r="C26" s="87" t="s">
        <v>556</v>
      </c>
      <c r="D26" s="67" t="s">
        <v>137</v>
      </c>
      <c r="E26" s="63">
        <v>3</v>
      </c>
      <c r="F26" s="61">
        <v>0</v>
      </c>
      <c r="G26" s="60">
        <f t="shared" si="4"/>
        <v>0</v>
      </c>
      <c r="H26" s="451">
        <f t="shared" si="5"/>
        <v>0</v>
      </c>
      <c r="I26" s="59"/>
      <c r="J26" s="59"/>
      <c r="K26" s="59"/>
      <c r="L26" s="59"/>
      <c r="M26" s="59"/>
      <c r="N26" s="59"/>
      <c r="O26" s="59"/>
      <c r="P26" s="59"/>
      <c r="Q26" s="59"/>
      <c r="R26" s="59"/>
      <c r="S26" s="59"/>
      <c r="T26" s="59"/>
      <c r="U26" s="59"/>
      <c r="V26" s="59"/>
      <c r="W26" s="59"/>
      <c r="X26" s="59"/>
      <c r="Y26" s="59"/>
      <c r="Z26" s="59"/>
      <c r="AA26" s="59"/>
    </row>
    <row r="27" spans="1:27" s="58" customFormat="1" ht="44.25" customHeight="1">
      <c r="A27" s="67">
        <v>6</v>
      </c>
      <c r="B27" s="83" t="s">
        <v>584</v>
      </c>
      <c r="C27" s="87" t="s">
        <v>577</v>
      </c>
      <c r="D27" s="67" t="s">
        <v>137</v>
      </c>
      <c r="E27" s="63">
        <v>2</v>
      </c>
      <c r="F27" s="61">
        <v>0</v>
      </c>
      <c r="G27" s="60">
        <f t="shared" si="4"/>
        <v>0</v>
      </c>
      <c r="H27" s="451">
        <f t="shared" si="5"/>
        <v>0</v>
      </c>
      <c r="I27" s="59"/>
      <c r="J27" s="59"/>
      <c r="K27" s="59"/>
      <c r="L27" s="59"/>
      <c r="M27" s="59"/>
      <c r="N27" s="59"/>
      <c r="O27" s="59"/>
      <c r="P27" s="59"/>
      <c r="Q27" s="59"/>
      <c r="R27" s="59"/>
      <c r="S27" s="59"/>
      <c r="T27" s="59"/>
      <c r="U27" s="59"/>
      <c r="V27" s="59"/>
      <c r="W27" s="59"/>
      <c r="X27" s="59"/>
      <c r="Y27" s="59"/>
      <c r="Z27" s="59"/>
      <c r="AA27" s="59"/>
    </row>
    <row r="28" spans="1:27" s="58" customFormat="1" ht="29.25" customHeight="1">
      <c r="A28" s="67">
        <v>7</v>
      </c>
      <c r="B28" s="83" t="s">
        <v>584</v>
      </c>
      <c r="C28" s="87" t="s">
        <v>578</v>
      </c>
      <c r="D28" s="67" t="s">
        <v>136</v>
      </c>
      <c r="E28" s="63">
        <v>3</v>
      </c>
      <c r="F28" s="61">
        <v>0</v>
      </c>
      <c r="G28" s="60">
        <f t="shared" si="4"/>
        <v>0</v>
      </c>
      <c r="H28" s="451">
        <f t="shared" si="5"/>
        <v>0</v>
      </c>
      <c r="I28" s="59"/>
      <c r="J28" s="59"/>
      <c r="K28" s="59"/>
      <c r="L28" s="59"/>
      <c r="M28" s="59"/>
      <c r="N28" s="59"/>
      <c r="O28" s="59"/>
      <c r="P28" s="59"/>
      <c r="Q28" s="59"/>
      <c r="R28" s="59"/>
      <c r="S28" s="59"/>
      <c r="T28" s="59"/>
      <c r="U28" s="59"/>
      <c r="V28" s="59"/>
      <c r="W28" s="59"/>
      <c r="X28" s="59"/>
      <c r="Y28" s="59"/>
      <c r="Z28" s="59"/>
      <c r="AA28" s="59"/>
    </row>
    <row r="29" spans="1:27" ht="15.75">
      <c r="A29" s="55"/>
      <c r="B29" s="55"/>
      <c r="C29" s="55"/>
      <c r="D29" s="55"/>
      <c r="E29" s="370"/>
      <c r="F29" s="57"/>
      <c r="G29" s="450" t="s">
        <v>135</v>
      </c>
      <c r="H29" s="56">
        <f>SUM(H22:H28)</f>
        <v>0</v>
      </c>
    </row>
    <row r="30" spans="1:27" ht="15.75">
      <c r="A30" s="55"/>
      <c r="B30" s="55"/>
      <c r="C30" s="55"/>
      <c r="D30" s="55"/>
      <c r="E30" s="371"/>
      <c r="F30" s="54"/>
      <c r="G30" s="453" t="s">
        <v>575</v>
      </c>
      <c r="H30" s="375">
        <f>H29*12</f>
        <v>0</v>
      </c>
    </row>
    <row r="31" spans="1:27" ht="26.25" customHeight="1">
      <c r="A31" s="79"/>
      <c r="B31" s="79"/>
      <c r="C31" s="79"/>
      <c r="D31" s="79"/>
      <c r="E31" s="79"/>
      <c r="F31" s="79"/>
      <c r="G31" s="78"/>
      <c r="H31" s="78"/>
    </row>
    <row r="32" spans="1:27" ht="15.75" customHeight="1">
      <c r="A32" s="606" t="s">
        <v>148</v>
      </c>
      <c r="B32" s="607"/>
      <c r="C32" s="607"/>
      <c r="D32" s="607"/>
      <c r="E32" s="607"/>
      <c r="F32" s="607"/>
      <c r="G32" s="607"/>
      <c r="H32" s="607"/>
    </row>
    <row r="33" spans="1:12" ht="68.25" customHeight="1">
      <c r="A33" s="86" t="s">
        <v>35</v>
      </c>
      <c r="B33" s="84" t="s">
        <v>583</v>
      </c>
      <c r="C33" s="85" t="s">
        <v>147</v>
      </c>
      <c r="D33" s="84" t="s">
        <v>137</v>
      </c>
      <c r="E33" s="68" t="s">
        <v>558</v>
      </c>
      <c r="F33" s="68" t="s">
        <v>540</v>
      </c>
      <c r="G33" s="69" t="s">
        <v>559</v>
      </c>
      <c r="H33" s="68" t="s">
        <v>560</v>
      </c>
    </row>
    <row r="34" spans="1:12" ht="48.75" customHeight="1">
      <c r="A34" s="67">
        <v>1</v>
      </c>
      <c r="B34" s="83" t="s">
        <v>584</v>
      </c>
      <c r="C34" s="82" t="s">
        <v>146</v>
      </c>
      <c r="D34" s="80" t="s">
        <v>137</v>
      </c>
      <c r="E34" s="63">
        <v>4</v>
      </c>
      <c r="F34" s="61">
        <v>0</v>
      </c>
      <c r="G34" s="60">
        <f>TRUNC(E34*F34,2)</f>
        <v>0</v>
      </c>
      <c r="H34" s="451">
        <f>TRUNC(IF($E34&lt;&gt;0,G34/12,""),2)</f>
        <v>0</v>
      </c>
      <c r="I34" s="51"/>
      <c r="J34" s="51"/>
      <c r="K34" s="51"/>
      <c r="L34" s="51"/>
    </row>
    <row r="35" spans="1:12" ht="48.75" customHeight="1">
      <c r="A35" s="67">
        <v>2</v>
      </c>
      <c r="B35" s="83" t="s">
        <v>584</v>
      </c>
      <c r="C35" s="81" t="s">
        <v>145</v>
      </c>
      <c r="D35" s="80" t="s">
        <v>137</v>
      </c>
      <c r="E35" s="63">
        <v>5</v>
      </c>
      <c r="F35" s="61">
        <v>0</v>
      </c>
      <c r="G35" s="60">
        <f t="shared" ref="G35:G43" si="6">TRUNC(E35*F35,2)</f>
        <v>0</v>
      </c>
      <c r="H35" s="451">
        <f t="shared" ref="H35:H43" si="7">TRUNC(IF($E35&lt;&gt;0,G35/12,""),2)</f>
        <v>0</v>
      </c>
      <c r="I35" s="51"/>
      <c r="J35" s="51"/>
      <c r="K35" s="51"/>
      <c r="L35" s="51"/>
    </row>
    <row r="36" spans="1:12" ht="48.75" customHeight="1">
      <c r="A36" s="67">
        <v>3</v>
      </c>
      <c r="B36" s="83" t="s">
        <v>584</v>
      </c>
      <c r="C36" s="87" t="s">
        <v>792</v>
      </c>
      <c r="D36" s="80" t="s">
        <v>137</v>
      </c>
      <c r="E36" s="63">
        <v>2</v>
      </c>
      <c r="F36" s="61">
        <v>0</v>
      </c>
      <c r="G36" s="60">
        <f t="shared" si="6"/>
        <v>0</v>
      </c>
      <c r="H36" s="451">
        <f t="shared" si="7"/>
        <v>0</v>
      </c>
      <c r="I36" s="51"/>
      <c r="J36" s="51"/>
      <c r="K36" s="51"/>
      <c r="L36" s="51"/>
    </row>
    <row r="37" spans="1:12" ht="39" customHeight="1">
      <c r="A37" s="67">
        <v>4</v>
      </c>
      <c r="B37" s="83" t="s">
        <v>584</v>
      </c>
      <c r="C37" s="87" t="s">
        <v>561</v>
      </c>
      <c r="D37" s="80" t="s">
        <v>137</v>
      </c>
      <c r="E37" s="63">
        <v>5</v>
      </c>
      <c r="F37" s="61">
        <v>0</v>
      </c>
      <c r="G37" s="60">
        <f t="shared" si="6"/>
        <v>0</v>
      </c>
      <c r="H37" s="451">
        <f t="shared" si="7"/>
        <v>0</v>
      </c>
      <c r="I37" s="51"/>
      <c r="J37" s="51"/>
      <c r="K37" s="51"/>
      <c r="L37" s="51"/>
    </row>
    <row r="38" spans="1:12" ht="39" customHeight="1">
      <c r="A38" s="67">
        <v>5</v>
      </c>
      <c r="B38" s="83" t="s">
        <v>584</v>
      </c>
      <c r="C38" s="87" t="s">
        <v>562</v>
      </c>
      <c r="D38" s="80" t="s">
        <v>137</v>
      </c>
      <c r="E38" s="63">
        <v>5</v>
      </c>
      <c r="F38" s="61">
        <v>0</v>
      </c>
      <c r="G38" s="60">
        <f t="shared" si="6"/>
        <v>0</v>
      </c>
      <c r="H38" s="451">
        <f t="shared" si="7"/>
        <v>0</v>
      </c>
      <c r="I38" s="51"/>
      <c r="J38" s="51"/>
      <c r="K38" s="51"/>
      <c r="L38" s="51"/>
    </row>
    <row r="39" spans="1:12" ht="38.25" customHeight="1">
      <c r="A39" s="67">
        <v>6</v>
      </c>
      <c r="B39" s="83" t="s">
        <v>584</v>
      </c>
      <c r="C39" s="89" t="s">
        <v>150</v>
      </c>
      <c r="D39" s="80" t="s">
        <v>137</v>
      </c>
      <c r="E39" s="63">
        <v>5</v>
      </c>
      <c r="F39" s="61">
        <v>0</v>
      </c>
      <c r="G39" s="60">
        <f t="shared" si="6"/>
        <v>0</v>
      </c>
      <c r="H39" s="451">
        <f t="shared" si="7"/>
        <v>0</v>
      </c>
      <c r="I39" s="51"/>
      <c r="J39" s="51"/>
      <c r="K39" s="51"/>
      <c r="L39" s="51"/>
    </row>
    <row r="40" spans="1:12" ht="38.25" customHeight="1">
      <c r="A40" s="67">
        <v>7</v>
      </c>
      <c r="B40" s="83" t="s">
        <v>584</v>
      </c>
      <c r="C40" s="87" t="s">
        <v>556</v>
      </c>
      <c r="D40" s="80" t="s">
        <v>137</v>
      </c>
      <c r="E40" s="63">
        <v>3</v>
      </c>
      <c r="F40" s="61">
        <v>0</v>
      </c>
      <c r="G40" s="60">
        <f t="shared" si="6"/>
        <v>0</v>
      </c>
      <c r="H40" s="451">
        <f t="shared" si="7"/>
        <v>0</v>
      </c>
      <c r="I40" s="53"/>
      <c r="J40" s="53"/>
      <c r="K40" s="53"/>
      <c r="L40" s="53"/>
    </row>
    <row r="41" spans="1:12" ht="38.25" customHeight="1">
      <c r="A41" s="67">
        <v>8</v>
      </c>
      <c r="B41" s="83" t="s">
        <v>584</v>
      </c>
      <c r="C41" s="81" t="s">
        <v>143</v>
      </c>
      <c r="D41" s="80" t="s">
        <v>137</v>
      </c>
      <c r="E41" s="63">
        <v>5</v>
      </c>
      <c r="F41" s="61">
        <v>0</v>
      </c>
      <c r="G41" s="60">
        <f t="shared" si="6"/>
        <v>0</v>
      </c>
      <c r="H41" s="451">
        <f t="shared" si="7"/>
        <v>0</v>
      </c>
      <c r="I41" s="53"/>
      <c r="J41" s="53"/>
      <c r="K41" s="53"/>
      <c r="L41" s="53"/>
    </row>
    <row r="42" spans="1:12" ht="38.25" customHeight="1">
      <c r="A42" s="67">
        <v>9</v>
      </c>
      <c r="B42" s="83" t="s">
        <v>584</v>
      </c>
      <c r="C42" s="87" t="s">
        <v>577</v>
      </c>
      <c r="D42" s="80" t="s">
        <v>137</v>
      </c>
      <c r="E42" s="63">
        <v>2</v>
      </c>
      <c r="F42" s="61">
        <v>0</v>
      </c>
      <c r="G42" s="60">
        <f t="shared" si="6"/>
        <v>0</v>
      </c>
      <c r="H42" s="451">
        <f t="shared" si="7"/>
        <v>0</v>
      </c>
      <c r="I42" s="53"/>
      <c r="J42" s="53"/>
      <c r="K42" s="53"/>
      <c r="L42" s="53"/>
    </row>
    <row r="43" spans="1:12" ht="41.25" customHeight="1">
      <c r="A43" s="67">
        <v>10</v>
      </c>
      <c r="B43" s="83" t="s">
        <v>584</v>
      </c>
      <c r="C43" s="87" t="s">
        <v>578</v>
      </c>
      <c r="D43" s="80" t="s">
        <v>137</v>
      </c>
      <c r="E43" s="63">
        <v>3</v>
      </c>
      <c r="F43" s="61">
        <v>0</v>
      </c>
      <c r="G43" s="60">
        <f t="shared" si="6"/>
        <v>0</v>
      </c>
      <c r="H43" s="451">
        <f t="shared" si="7"/>
        <v>0</v>
      </c>
      <c r="I43" s="53"/>
      <c r="J43" s="53"/>
      <c r="K43" s="53"/>
      <c r="L43" s="53"/>
    </row>
    <row r="44" spans="1:12" ht="15.75">
      <c r="A44" s="55"/>
      <c r="B44" s="55"/>
      <c r="C44" s="55"/>
      <c r="D44" s="55"/>
      <c r="E44" s="370"/>
      <c r="F44" s="57"/>
      <c r="G44" s="450" t="s">
        <v>135</v>
      </c>
      <c r="H44" s="372">
        <f>SUM(H34:H43)</f>
        <v>0</v>
      </c>
      <c r="I44" s="53"/>
      <c r="J44" s="53"/>
      <c r="K44" s="53"/>
      <c r="L44" s="53"/>
    </row>
    <row r="45" spans="1:12" ht="15.75">
      <c r="A45" s="55"/>
      <c r="B45" s="55"/>
      <c r="C45" s="55"/>
      <c r="D45" s="55"/>
      <c r="E45" s="371"/>
      <c r="F45" s="54"/>
      <c r="G45" s="453" t="s">
        <v>575</v>
      </c>
      <c r="H45" s="373">
        <f>H44*12</f>
        <v>0</v>
      </c>
      <c r="I45" s="53"/>
      <c r="J45" s="53"/>
      <c r="K45" s="53"/>
      <c r="L45" s="53"/>
    </row>
    <row r="46" spans="1:12" ht="15.75">
      <c r="A46" s="79"/>
      <c r="B46" s="79"/>
      <c r="C46" s="79"/>
      <c r="D46" s="79"/>
      <c r="E46" s="79"/>
      <c r="F46" s="79"/>
      <c r="G46" s="78"/>
      <c r="H46" s="78"/>
    </row>
    <row r="47" spans="1:12" s="52" customFormat="1" ht="15.75" customHeight="1">
      <c r="A47" s="608" t="s">
        <v>142</v>
      </c>
      <c r="B47" s="609"/>
      <c r="C47" s="609"/>
      <c r="D47" s="609"/>
      <c r="E47" s="609"/>
      <c r="F47" s="609"/>
      <c r="G47" s="609"/>
      <c r="H47" s="609"/>
    </row>
    <row r="48" spans="1:12" s="52" customFormat="1" ht="66.75" customHeight="1">
      <c r="A48" s="70" t="s">
        <v>35</v>
      </c>
      <c r="B48" s="70" t="s">
        <v>140</v>
      </c>
      <c r="C48" s="70" t="s">
        <v>52</v>
      </c>
      <c r="D48" s="70" t="s">
        <v>137</v>
      </c>
      <c r="E48" s="68" t="s">
        <v>558</v>
      </c>
      <c r="F48" s="68" t="s">
        <v>540</v>
      </c>
      <c r="G48" s="69" t="s">
        <v>559</v>
      </c>
      <c r="H48" s="68" t="s">
        <v>560</v>
      </c>
    </row>
    <row r="49" spans="1:254" s="59" customFormat="1" ht="29.25" customHeight="1">
      <c r="A49" s="67">
        <v>1</v>
      </c>
      <c r="B49" s="66">
        <v>450515</v>
      </c>
      <c r="C49" s="65" t="s">
        <v>139</v>
      </c>
      <c r="D49" s="64" t="s">
        <v>137</v>
      </c>
      <c r="E49" s="63">
        <v>12</v>
      </c>
      <c r="F49" s="61">
        <v>0</v>
      </c>
      <c r="G49" s="60">
        <f>TRUNC(E49*F49,2)</f>
        <v>0</v>
      </c>
      <c r="H49" s="451">
        <f>TRUNC(IF($E49&lt;&gt;0,G49/12,""),2)</f>
        <v>0</v>
      </c>
    </row>
    <row r="50" spans="1:254" s="59" customFormat="1" ht="26.25" customHeight="1">
      <c r="A50" s="67">
        <v>2</v>
      </c>
      <c r="B50" s="66">
        <v>319638</v>
      </c>
      <c r="C50" s="65" t="s">
        <v>138</v>
      </c>
      <c r="D50" s="64" t="s">
        <v>137</v>
      </c>
      <c r="E50" s="63">
        <v>48</v>
      </c>
      <c r="F50" s="61">
        <v>0</v>
      </c>
      <c r="G50" s="60">
        <f t="shared" ref="G50:G51" si="8">TRUNC(E50*F50,2)</f>
        <v>0</v>
      </c>
      <c r="H50" s="451">
        <f t="shared" ref="H50:H51" si="9">TRUNC(IF($E50&lt;&gt;0,G50/12,""),2)</f>
        <v>0</v>
      </c>
    </row>
    <row r="51" spans="1:254" s="59" customFormat="1" ht="31.5" customHeight="1">
      <c r="A51" s="67">
        <v>3</v>
      </c>
      <c r="B51" s="66">
        <v>430008</v>
      </c>
      <c r="C51" s="65" t="s">
        <v>586</v>
      </c>
      <c r="D51" s="64" t="s">
        <v>136</v>
      </c>
      <c r="E51" s="63">
        <v>24</v>
      </c>
      <c r="F51" s="61">
        <v>0</v>
      </c>
      <c r="G51" s="60">
        <f t="shared" si="8"/>
        <v>0</v>
      </c>
      <c r="H51" s="451">
        <f t="shared" si="9"/>
        <v>0</v>
      </c>
    </row>
    <row r="52" spans="1:254" ht="15.75">
      <c r="A52" s="55"/>
      <c r="B52" s="55"/>
      <c r="C52" s="55"/>
      <c r="D52" s="55"/>
      <c r="E52" s="370"/>
      <c r="F52" s="57"/>
      <c r="G52" s="450" t="s">
        <v>135</v>
      </c>
      <c r="H52" s="56">
        <f>SUM(H49:H51)</f>
        <v>0</v>
      </c>
    </row>
    <row r="53" spans="1:254" ht="15.75">
      <c r="A53" s="55"/>
      <c r="B53" s="55"/>
      <c r="C53" s="55"/>
      <c r="D53" s="55"/>
      <c r="E53" s="371"/>
      <c r="F53" s="54"/>
      <c r="G53" s="453" t="s">
        <v>575</v>
      </c>
      <c r="H53" s="376">
        <f>H52*12</f>
        <v>0</v>
      </c>
    </row>
    <row r="54" spans="1:254" ht="15">
      <c r="A54" s="53"/>
      <c r="B54" s="53"/>
      <c r="C54" s="53"/>
      <c r="D54" s="53"/>
      <c r="E54" s="53"/>
      <c r="F54" s="53"/>
      <c r="G54" s="53"/>
      <c r="H54" s="53"/>
    </row>
    <row r="55" spans="1:254" s="52" customFormat="1" ht="15.75" customHeight="1">
      <c r="A55" s="605" t="s">
        <v>488</v>
      </c>
      <c r="B55" s="605"/>
      <c r="C55" s="605"/>
      <c r="D55" s="605"/>
      <c r="E55" s="605"/>
      <c r="F55" s="605"/>
      <c r="G55" s="605"/>
      <c r="H55" s="605"/>
    </row>
    <row r="56" spans="1:254" s="52" customFormat="1" ht="30">
      <c r="A56" s="77" t="s">
        <v>35</v>
      </c>
      <c r="B56" s="77" t="s">
        <v>140</v>
      </c>
      <c r="C56" s="77" t="s">
        <v>52</v>
      </c>
      <c r="D56" s="77" t="s">
        <v>137</v>
      </c>
      <c r="E56" s="68" t="s">
        <v>558</v>
      </c>
      <c r="F56" s="68" t="s">
        <v>540</v>
      </c>
      <c r="G56" s="69" t="s">
        <v>559</v>
      </c>
      <c r="H56" s="68" t="s">
        <v>560</v>
      </c>
    </row>
    <row r="57" spans="1:254" s="71" customFormat="1" ht="25.5" customHeight="1">
      <c r="A57" s="67">
        <v>1</v>
      </c>
      <c r="B57" s="76">
        <v>319638</v>
      </c>
      <c r="C57" s="75" t="s">
        <v>141</v>
      </c>
      <c r="D57" s="74" t="s">
        <v>137</v>
      </c>
      <c r="E57" s="73">
        <v>48</v>
      </c>
      <c r="F57" s="61">
        <v>0</v>
      </c>
      <c r="G57" s="60">
        <f>TRUNC(E57*F57,2)</f>
        <v>0</v>
      </c>
      <c r="H57" s="451">
        <f>TRUNC(IF($E57&lt;&gt;0,G57/12,""),2)</f>
        <v>0</v>
      </c>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row>
    <row r="58" spans="1:254" ht="15.75">
      <c r="A58" s="55"/>
      <c r="B58" s="55"/>
      <c r="C58" s="55"/>
      <c r="D58" s="55"/>
      <c r="E58" s="370"/>
      <c r="F58" s="57"/>
      <c r="G58" s="450" t="s">
        <v>135</v>
      </c>
      <c r="H58" s="374">
        <f>SUM(H57:H57)</f>
        <v>0</v>
      </c>
    </row>
    <row r="59" spans="1:254" ht="15.75">
      <c r="A59" s="55"/>
      <c r="B59" s="55"/>
      <c r="C59" s="55"/>
      <c r="D59" s="55"/>
      <c r="E59" s="371"/>
      <c r="F59" s="54"/>
      <c r="G59" s="453" t="s">
        <v>575</v>
      </c>
      <c r="H59" s="373">
        <f>H58*12</f>
        <v>0</v>
      </c>
    </row>
    <row r="60" spans="1:254" s="52" customFormat="1" ht="15">
      <c r="A60" s="53"/>
      <c r="B60" s="53"/>
      <c r="C60" s="53"/>
      <c r="D60" s="53"/>
      <c r="E60" s="53"/>
      <c r="F60" s="53"/>
      <c r="G60" s="53"/>
      <c r="H60" s="53"/>
    </row>
    <row r="61" spans="1:254" s="52" customFormat="1" ht="15.75" customHeight="1">
      <c r="A61" s="605" t="s">
        <v>487</v>
      </c>
      <c r="B61" s="605"/>
      <c r="C61" s="605"/>
      <c r="D61" s="605"/>
      <c r="E61" s="605"/>
      <c r="F61" s="605"/>
      <c r="G61" s="605"/>
      <c r="H61" s="605"/>
    </row>
    <row r="62" spans="1:254" s="52" customFormat="1" ht="30">
      <c r="A62" s="70" t="s">
        <v>35</v>
      </c>
      <c r="B62" s="70" t="s">
        <v>140</v>
      </c>
      <c r="C62" s="70" t="s">
        <v>52</v>
      </c>
      <c r="D62" s="70" t="s">
        <v>137</v>
      </c>
      <c r="E62" s="68" t="s">
        <v>558</v>
      </c>
      <c r="F62" s="68" t="s">
        <v>540</v>
      </c>
      <c r="G62" s="69" t="s">
        <v>559</v>
      </c>
      <c r="H62" s="68" t="s">
        <v>560</v>
      </c>
    </row>
    <row r="63" spans="1:254" s="59" customFormat="1" ht="24" customHeight="1">
      <c r="A63" s="67">
        <v>1</v>
      </c>
      <c r="B63" s="66">
        <v>450515</v>
      </c>
      <c r="C63" s="65" t="s">
        <v>139</v>
      </c>
      <c r="D63" s="64" t="s">
        <v>137</v>
      </c>
      <c r="E63" s="63">
        <v>6</v>
      </c>
      <c r="F63" s="61">
        <v>0</v>
      </c>
      <c r="G63" s="60">
        <f>TRUNC(E63*F63,2)</f>
        <v>0</v>
      </c>
      <c r="H63" s="451">
        <f>TRUNC(IF($E63&lt;&gt;0,G63/12,""),2)</f>
        <v>0</v>
      </c>
    </row>
    <row r="64" spans="1:254" s="59" customFormat="1" ht="26.25" customHeight="1">
      <c r="A64" s="67">
        <v>2</v>
      </c>
      <c r="B64" s="66">
        <v>319638</v>
      </c>
      <c r="C64" s="65" t="s">
        <v>138</v>
      </c>
      <c r="D64" s="64" t="s">
        <v>137</v>
      </c>
      <c r="E64" s="63">
        <v>48</v>
      </c>
      <c r="F64" s="61">
        <v>0</v>
      </c>
      <c r="G64" s="60">
        <f t="shared" ref="G64:G65" si="10">TRUNC(E64*F64,2)</f>
        <v>0</v>
      </c>
      <c r="H64" s="451">
        <f t="shared" ref="H64:H65" si="11">TRUNC(IF($E64&lt;&gt;0,G64/12,""),2)</f>
        <v>0</v>
      </c>
    </row>
    <row r="65" spans="1:8" s="59" customFormat="1" ht="31.5" customHeight="1">
      <c r="A65" s="67">
        <v>3</v>
      </c>
      <c r="B65" s="66">
        <v>430008</v>
      </c>
      <c r="C65" s="65" t="s">
        <v>586</v>
      </c>
      <c r="D65" s="64" t="s">
        <v>136</v>
      </c>
      <c r="E65" s="63">
        <v>48</v>
      </c>
      <c r="F65" s="61">
        <v>0</v>
      </c>
      <c r="G65" s="60">
        <f t="shared" si="10"/>
        <v>0</v>
      </c>
      <c r="H65" s="451">
        <f t="shared" si="11"/>
        <v>0</v>
      </c>
    </row>
    <row r="66" spans="1:8" ht="15.75">
      <c r="A66" s="55"/>
      <c r="B66" s="55"/>
      <c r="C66" s="55"/>
      <c r="D66" s="55"/>
      <c r="E66" s="370"/>
      <c r="F66" s="57"/>
      <c r="G66" s="450" t="s">
        <v>135</v>
      </c>
      <c r="H66" s="374">
        <f>SUM(H63:H65)</f>
        <v>0</v>
      </c>
    </row>
    <row r="67" spans="1:8" ht="15.75">
      <c r="A67" s="55"/>
      <c r="B67" s="55"/>
      <c r="C67" s="55"/>
      <c r="D67" s="55"/>
      <c r="E67" s="371"/>
      <c r="F67" s="54"/>
      <c r="G67" s="453" t="s">
        <v>575</v>
      </c>
      <c r="H67" s="373">
        <f>H66*12</f>
        <v>0</v>
      </c>
    </row>
    <row r="68" spans="1:8" s="52" customFormat="1" ht="15">
      <c r="A68" s="53"/>
      <c r="B68" s="53"/>
      <c r="C68" s="53"/>
      <c r="D68" s="53"/>
      <c r="E68" s="53"/>
      <c r="F68" s="53"/>
      <c r="G68" s="53"/>
      <c r="H68" s="53"/>
    </row>
    <row r="69" spans="1:8" s="52" customFormat="1" ht="15.75">
      <c r="A69" s="605" t="s">
        <v>486</v>
      </c>
      <c r="B69" s="605"/>
      <c r="C69" s="605"/>
      <c r="D69" s="605"/>
      <c r="E69" s="605"/>
      <c r="F69" s="605"/>
      <c r="G69" s="605"/>
      <c r="H69" s="605"/>
    </row>
    <row r="70" spans="1:8" s="52" customFormat="1" ht="30">
      <c r="A70" s="86" t="s">
        <v>35</v>
      </c>
      <c r="B70" s="84" t="s">
        <v>140</v>
      </c>
      <c r="C70" s="85" t="s">
        <v>147</v>
      </c>
      <c r="D70" s="84" t="s">
        <v>137</v>
      </c>
      <c r="E70" s="68" t="s">
        <v>558</v>
      </c>
      <c r="F70" s="68" t="s">
        <v>540</v>
      </c>
      <c r="G70" s="69" t="s">
        <v>559</v>
      </c>
      <c r="H70" s="68" t="s">
        <v>560</v>
      </c>
    </row>
    <row r="71" spans="1:8" s="52" customFormat="1" ht="56.25" customHeight="1">
      <c r="A71" s="67">
        <v>1</v>
      </c>
      <c r="B71" s="83">
        <v>618293</v>
      </c>
      <c r="C71" s="65" t="s">
        <v>139</v>
      </c>
      <c r="D71" s="80" t="s">
        <v>137</v>
      </c>
      <c r="E71" s="62">
        <v>6</v>
      </c>
      <c r="F71" s="61">
        <v>0</v>
      </c>
      <c r="G71" s="60">
        <f>TRUNC(E71*F71,2)</f>
        <v>0</v>
      </c>
      <c r="H71" s="451">
        <f>TRUNC(IF($E71&lt;&gt;0,G71/12,""),2)</f>
        <v>0</v>
      </c>
    </row>
    <row r="72" spans="1:8" s="52" customFormat="1" ht="35.25" customHeight="1">
      <c r="A72" s="67">
        <v>2</v>
      </c>
      <c r="B72" s="66">
        <v>601994</v>
      </c>
      <c r="C72" s="82" t="s">
        <v>585</v>
      </c>
      <c r="D72" s="80" t="s">
        <v>137</v>
      </c>
      <c r="E72" s="62">
        <v>5</v>
      </c>
      <c r="F72" s="61">
        <v>0</v>
      </c>
      <c r="G72" s="60">
        <f t="shared" ref="G72:G73" si="12">TRUNC(E72*F72,2)</f>
        <v>0</v>
      </c>
      <c r="H72" s="451">
        <f t="shared" ref="H72:H73" si="13">TRUNC(IF($E72&lt;&gt;0,G72/12,""),2)</f>
        <v>0</v>
      </c>
    </row>
    <row r="73" spans="1:8" s="52" customFormat="1" ht="45" customHeight="1">
      <c r="A73" s="67">
        <v>3</v>
      </c>
      <c r="B73" s="66">
        <v>481392</v>
      </c>
      <c r="C73" s="81" t="s">
        <v>582</v>
      </c>
      <c r="D73" s="80" t="s">
        <v>136</v>
      </c>
      <c r="E73" s="62">
        <v>100</v>
      </c>
      <c r="F73" s="61">
        <v>0</v>
      </c>
      <c r="G73" s="60">
        <f t="shared" si="12"/>
        <v>0</v>
      </c>
      <c r="H73" s="451">
        <f t="shared" si="13"/>
        <v>0</v>
      </c>
    </row>
    <row r="74" spans="1:8" s="52" customFormat="1" ht="45" customHeight="1">
      <c r="A74" s="67">
        <v>4</v>
      </c>
      <c r="B74" s="66"/>
      <c r="C74" s="65" t="s">
        <v>586</v>
      </c>
      <c r="D74" s="80" t="s">
        <v>136</v>
      </c>
      <c r="E74" s="62">
        <v>24</v>
      </c>
      <c r="F74" s="61">
        <v>0</v>
      </c>
      <c r="G74" s="60">
        <f t="shared" ref="G74:G77" si="14">TRUNC(E74*F74,2)</f>
        <v>0</v>
      </c>
      <c r="H74" s="451">
        <f t="shared" ref="H74:H77" si="15">TRUNC(IF($E74&lt;&gt;0,G74/12,""),2)</f>
        <v>0</v>
      </c>
    </row>
    <row r="75" spans="1:8" s="52" customFormat="1" ht="44.25" customHeight="1">
      <c r="A75" s="67">
        <v>5</v>
      </c>
      <c r="B75" s="66">
        <v>617120</v>
      </c>
      <c r="C75" s="81" t="s">
        <v>579</v>
      </c>
      <c r="D75" s="80" t="s">
        <v>137</v>
      </c>
      <c r="E75" s="62">
        <v>4</v>
      </c>
      <c r="F75" s="61">
        <v>0</v>
      </c>
      <c r="G75" s="60">
        <f t="shared" si="14"/>
        <v>0</v>
      </c>
      <c r="H75" s="451">
        <f t="shared" si="15"/>
        <v>0</v>
      </c>
    </row>
    <row r="76" spans="1:8" s="52" customFormat="1" ht="48" customHeight="1">
      <c r="A76" s="67">
        <v>6</v>
      </c>
      <c r="B76" s="66">
        <v>615979</v>
      </c>
      <c r="C76" s="81" t="s">
        <v>580</v>
      </c>
      <c r="D76" s="80" t="s">
        <v>137</v>
      </c>
      <c r="E76" s="62">
        <v>48</v>
      </c>
      <c r="F76" s="61">
        <v>0</v>
      </c>
      <c r="G76" s="60">
        <f t="shared" si="14"/>
        <v>0</v>
      </c>
      <c r="H76" s="451">
        <f t="shared" si="15"/>
        <v>0</v>
      </c>
    </row>
    <row r="77" spans="1:8" s="52" customFormat="1" ht="42.75" customHeight="1">
      <c r="A77" s="67">
        <v>7</v>
      </c>
      <c r="B77" s="66">
        <v>332423</v>
      </c>
      <c r="C77" s="81" t="s">
        <v>581</v>
      </c>
      <c r="D77" s="80" t="s">
        <v>137</v>
      </c>
      <c r="E77" s="62">
        <v>24</v>
      </c>
      <c r="F77" s="61">
        <v>0</v>
      </c>
      <c r="G77" s="60">
        <f t="shared" si="14"/>
        <v>0</v>
      </c>
      <c r="H77" s="451">
        <f t="shared" si="15"/>
        <v>0</v>
      </c>
    </row>
    <row r="78" spans="1:8" s="52" customFormat="1" ht="15.75">
      <c r="A78" s="55"/>
      <c r="B78" s="55"/>
      <c r="C78" s="55"/>
      <c r="D78" s="55"/>
      <c r="E78" s="370"/>
      <c r="F78" s="57"/>
      <c r="G78" s="450" t="s">
        <v>135</v>
      </c>
      <c r="H78" s="372">
        <f>SUM(H71:H77)</f>
        <v>0</v>
      </c>
    </row>
    <row r="79" spans="1:8" s="52" customFormat="1" ht="15.75">
      <c r="A79" s="55"/>
      <c r="B79" s="55"/>
      <c r="C79" s="55"/>
      <c r="D79" s="55"/>
      <c r="E79" s="371"/>
      <c r="F79" s="54"/>
      <c r="G79" s="453" t="s">
        <v>575</v>
      </c>
      <c r="H79" s="373">
        <f>H78*12</f>
        <v>0</v>
      </c>
    </row>
    <row r="80" spans="1:8" s="52" customFormat="1" ht="15">
      <c r="A80" s="53"/>
      <c r="B80" s="53"/>
      <c r="C80" s="53"/>
      <c r="D80" s="53"/>
      <c r="E80" s="53"/>
      <c r="F80" s="53"/>
      <c r="G80" s="53"/>
      <c r="H80" s="53"/>
    </row>
    <row r="81" spans="1:8" s="52" customFormat="1" ht="15">
      <c r="A81" s="53"/>
      <c r="B81" s="53"/>
      <c r="C81" s="53"/>
      <c r="D81" s="53"/>
      <c r="E81" s="53"/>
      <c r="F81" s="53"/>
      <c r="G81" s="53"/>
      <c r="H81" s="53"/>
    </row>
    <row r="82" spans="1:8" s="52" customFormat="1" ht="15">
      <c r="A82" s="53"/>
      <c r="B82" s="53"/>
      <c r="C82" s="53"/>
      <c r="D82" s="53"/>
      <c r="E82" s="53"/>
      <c r="F82" s="53"/>
      <c r="G82" s="53"/>
      <c r="H82" s="53"/>
    </row>
    <row r="83" spans="1:8" s="52" customFormat="1" ht="15">
      <c r="A83" s="53"/>
      <c r="B83" s="53"/>
      <c r="C83" s="53"/>
      <c r="D83" s="53"/>
      <c r="E83" s="53"/>
      <c r="F83" s="53"/>
      <c r="G83" s="53"/>
      <c r="H83" s="53"/>
    </row>
    <row r="84" spans="1:8" s="52" customFormat="1" ht="15">
      <c r="A84" s="53"/>
      <c r="B84" s="53"/>
      <c r="C84" s="53"/>
      <c r="D84" s="53"/>
      <c r="E84" s="53"/>
      <c r="F84" s="53"/>
      <c r="G84" s="53"/>
      <c r="H84" s="53"/>
    </row>
    <row r="85" spans="1:8" s="52" customFormat="1" ht="15">
      <c r="A85" s="53"/>
      <c r="B85" s="53"/>
      <c r="C85" s="53"/>
      <c r="D85" s="53"/>
      <c r="E85" s="53"/>
      <c r="F85" s="53"/>
      <c r="G85" s="53"/>
      <c r="H85" s="53"/>
    </row>
    <row r="86" spans="1:8" s="52" customFormat="1" ht="15">
      <c r="A86" s="53"/>
      <c r="B86" s="53"/>
      <c r="C86" s="53"/>
      <c r="D86" s="53"/>
      <c r="E86" s="53"/>
      <c r="F86" s="53"/>
      <c r="G86" s="53"/>
      <c r="H86" s="53"/>
    </row>
    <row r="87" spans="1:8" s="52" customFormat="1" ht="15">
      <c r="A87" s="53"/>
      <c r="B87" s="53"/>
      <c r="C87" s="53"/>
      <c r="D87" s="53"/>
      <c r="E87" s="53"/>
      <c r="F87" s="53"/>
      <c r="G87" s="53"/>
      <c r="H87" s="53"/>
    </row>
    <row r="88" spans="1:8" s="52" customFormat="1" ht="15">
      <c r="A88" s="53"/>
      <c r="B88" s="53"/>
      <c r="C88" s="53"/>
      <c r="D88" s="53"/>
      <c r="E88" s="53"/>
      <c r="F88" s="53"/>
      <c r="G88" s="53"/>
      <c r="H88" s="53"/>
    </row>
    <row r="89" spans="1:8" s="52" customFormat="1" ht="15">
      <c r="A89" s="53"/>
      <c r="B89" s="53"/>
      <c r="C89" s="53"/>
      <c r="D89" s="53"/>
      <c r="E89" s="53"/>
      <c r="F89" s="53"/>
      <c r="G89" s="53"/>
      <c r="H89" s="53"/>
    </row>
    <row r="90" spans="1:8" s="52" customFormat="1" ht="15">
      <c r="A90" s="53"/>
      <c r="B90" s="53"/>
      <c r="C90" s="53"/>
      <c r="D90" s="53"/>
      <c r="E90" s="53"/>
      <c r="F90" s="53"/>
      <c r="G90" s="53"/>
      <c r="H90" s="53"/>
    </row>
    <row r="91" spans="1:8" s="52" customFormat="1" ht="15">
      <c r="A91" s="53"/>
      <c r="B91" s="53"/>
      <c r="C91" s="53"/>
      <c r="D91" s="53"/>
      <c r="E91" s="53"/>
      <c r="F91" s="53"/>
      <c r="G91" s="53"/>
      <c r="H91" s="53"/>
    </row>
    <row r="92" spans="1:8" s="52" customFormat="1" ht="15">
      <c r="A92" s="53"/>
      <c r="B92" s="53"/>
      <c r="C92" s="53"/>
      <c r="D92" s="53"/>
      <c r="E92" s="53"/>
      <c r="F92" s="53"/>
      <c r="G92" s="53"/>
      <c r="H92" s="53"/>
    </row>
    <row r="93" spans="1:8" s="52" customFormat="1" ht="15">
      <c r="A93" s="53"/>
      <c r="B93" s="53"/>
      <c r="C93" s="53"/>
      <c r="D93" s="53"/>
      <c r="E93" s="53"/>
      <c r="F93" s="53"/>
      <c r="G93" s="53"/>
      <c r="H93" s="53"/>
    </row>
    <row r="94" spans="1:8" s="52" customFormat="1" ht="15">
      <c r="A94" s="53"/>
      <c r="B94" s="53"/>
      <c r="C94" s="53"/>
      <c r="D94" s="53"/>
      <c r="E94" s="53"/>
      <c r="F94" s="53"/>
      <c r="G94" s="53"/>
      <c r="H94" s="53"/>
    </row>
    <row r="95" spans="1:8" s="52" customFormat="1" ht="15">
      <c r="A95" s="53"/>
      <c r="B95" s="53"/>
      <c r="C95" s="53"/>
      <c r="D95" s="53"/>
      <c r="E95" s="53"/>
      <c r="F95" s="53"/>
      <c r="G95" s="53"/>
      <c r="H95" s="53"/>
    </row>
    <row r="96" spans="1:8" s="52" customFormat="1" ht="15">
      <c r="A96" s="53"/>
      <c r="B96" s="53"/>
      <c r="C96" s="53"/>
      <c r="D96" s="53"/>
      <c r="E96" s="53"/>
      <c r="F96" s="53"/>
      <c r="G96" s="53"/>
      <c r="H96" s="53"/>
    </row>
    <row r="97" spans="1:8" s="52" customFormat="1" ht="15">
      <c r="A97" s="53"/>
      <c r="B97" s="53"/>
      <c r="C97" s="53"/>
      <c r="D97" s="53"/>
      <c r="E97" s="53"/>
      <c r="F97" s="53"/>
      <c r="G97" s="53"/>
      <c r="H97" s="53"/>
    </row>
    <row r="98" spans="1:8" s="52" customFormat="1" ht="15">
      <c r="A98" s="53"/>
      <c r="B98" s="53"/>
      <c r="C98" s="53"/>
      <c r="D98" s="53"/>
      <c r="E98" s="53"/>
      <c r="F98" s="53"/>
      <c r="G98" s="53"/>
      <c r="H98" s="53"/>
    </row>
    <row r="99" spans="1:8" s="52" customFormat="1" ht="15">
      <c r="A99" s="53"/>
      <c r="B99" s="53"/>
      <c r="C99" s="53"/>
      <c r="D99" s="53"/>
      <c r="E99" s="53"/>
      <c r="F99" s="53"/>
      <c r="G99" s="53"/>
      <c r="H99" s="53"/>
    </row>
    <row r="100" spans="1:8" s="52" customFormat="1" ht="15">
      <c r="A100" s="53"/>
      <c r="B100" s="53"/>
      <c r="C100" s="53"/>
      <c r="D100" s="53"/>
      <c r="E100" s="53"/>
      <c r="F100" s="53"/>
      <c r="G100" s="53"/>
      <c r="H100" s="53"/>
    </row>
    <row r="101" spans="1:8" s="52" customFormat="1" ht="15">
      <c r="A101" s="53"/>
      <c r="B101" s="53"/>
      <c r="C101" s="53"/>
      <c r="D101" s="53"/>
      <c r="E101" s="53"/>
      <c r="F101" s="53"/>
      <c r="G101" s="53"/>
      <c r="H101" s="53"/>
    </row>
    <row r="102" spans="1:8" s="52" customFormat="1" ht="15">
      <c r="A102" s="53"/>
      <c r="B102" s="53"/>
      <c r="C102" s="53"/>
      <c r="D102" s="53"/>
      <c r="E102" s="53"/>
      <c r="F102" s="53"/>
      <c r="G102" s="53"/>
      <c r="H102" s="53"/>
    </row>
    <row r="103" spans="1:8" s="52" customFormat="1" ht="15">
      <c r="A103" s="53"/>
      <c r="B103" s="53"/>
      <c r="C103" s="53"/>
      <c r="D103" s="53"/>
      <c r="E103" s="53"/>
      <c r="F103" s="53"/>
      <c r="G103" s="53"/>
      <c r="H103" s="53"/>
    </row>
    <row r="104" spans="1:8" s="52" customFormat="1" ht="15">
      <c r="A104" s="53"/>
      <c r="B104" s="53"/>
      <c r="C104" s="53"/>
      <c r="D104" s="53"/>
      <c r="E104" s="53"/>
      <c r="F104" s="53"/>
      <c r="G104" s="53"/>
      <c r="H104" s="53"/>
    </row>
    <row r="105" spans="1:8" s="52" customFormat="1"/>
    <row r="106" spans="1:8" s="52" customFormat="1"/>
    <row r="107" spans="1:8" s="52" customFormat="1"/>
    <row r="108" spans="1:8" s="52" customFormat="1"/>
    <row r="109" spans="1:8" s="52" customFormat="1"/>
    <row r="110" spans="1:8" s="52" customFormat="1"/>
    <row r="111" spans="1:8" s="52" customFormat="1"/>
    <row r="112" spans="1:8" s="52" customFormat="1"/>
    <row r="113" s="52" customFormat="1"/>
    <row r="114" s="52" customFormat="1"/>
    <row r="115" s="52" customFormat="1"/>
    <row r="116" s="52" customFormat="1"/>
    <row r="117" s="52" customFormat="1"/>
    <row r="118" s="52" customFormat="1"/>
    <row r="119" s="52" customFormat="1"/>
    <row r="120" s="52" customFormat="1"/>
    <row r="121" s="52" customFormat="1"/>
    <row r="122" s="52" customFormat="1"/>
    <row r="123" s="52" customFormat="1"/>
    <row r="124" s="52" customFormat="1"/>
    <row r="125" s="52" customFormat="1"/>
    <row r="126" s="52" customFormat="1"/>
    <row r="127" s="52" customFormat="1"/>
    <row r="128" s="52" customFormat="1"/>
    <row r="129" s="52" customFormat="1"/>
    <row r="130" s="52" customFormat="1"/>
    <row r="131" s="52" customFormat="1"/>
    <row r="132" s="52" customFormat="1"/>
    <row r="133" s="52" customFormat="1"/>
    <row r="134" s="52" customFormat="1"/>
    <row r="135" s="52" customFormat="1"/>
    <row r="136" s="52" customFormat="1"/>
    <row r="137" s="52" customFormat="1"/>
    <row r="138" s="52" customFormat="1"/>
    <row r="139" s="52" customFormat="1"/>
    <row r="140" s="52" customFormat="1"/>
    <row r="141" s="52" customFormat="1"/>
    <row r="142" s="52" customFormat="1"/>
    <row r="143" s="52" customFormat="1"/>
    <row r="144" s="52" customFormat="1"/>
    <row r="145" s="52" customFormat="1"/>
    <row r="146" s="52" customFormat="1"/>
    <row r="147" s="52" customFormat="1"/>
    <row r="148" s="52" customFormat="1"/>
    <row r="149" s="52" customFormat="1"/>
    <row r="150" s="52" customFormat="1"/>
    <row r="151" s="52" customFormat="1"/>
    <row r="152" s="52" customFormat="1"/>
    <row r="153" s="52" customFormat="1"/>
    <row r="154" s="52" customFormat="1"/>
    <row r="155" s="52" customFormat="1"/>
    <row r="156" s="52" customFormat="1"/>
    <row r="157" s="52" customFormat="1"/>
    <row r="158" s="52" customFormat="1"/>
    <row r="159" s="52" customFormat="1"/>
    <row r="160" s="52" customFormat="1"/>
    <row r="161" s="52" customFormat="1"/>
    <row r="162" s="52" customFormat="1"/>
    <row r="163" s="52" customFormat="1"/>
    <row r="164" s="52" customFormat="1"/>
    <row r="165" s="52" customFormat="1"/>
    <row r="166" s="52" customFormat="1"/>
    <row r="167" s="52" customFormat="1"/>
    <row r="168" s="52" customFormat="1"/>
    <row r="169" s="52" customFormat="1"/>
    <row r="170" s="52" customFormat="1"/>
    <row r="171" s="52" customFormat="1"/>
    <row r="172" s="52" customFormat="1"/>
    <row r="173" s="52" customFormat="1"/>
    <row r="174" s="52" customFormat="1"/>
    <row r="175" s="52" customFormat="1"/>
    <row r="176" s="52" customFormat="1"/>
    <row r="177" s="52" customFormat="1"/>
    <row r="178" s="52" customFormat="1"/>
    <row r="179" s="52" customFormat="1"/>
    <row r="180" s="52" customFormat="1"/>
    <row r="181" s="52" customFormat="1"/>
    <row r="182" s="52" customFormat="1"/>
    <row r="183" s="52" customFormat="1"/>
    <row r="184" s="52" customFormat="1"/>
    <row r="185" s="52" customFormat="1"/>
    <row r="186" s="52" customFormat="1"/>
    <row r="187" s="52" customFormat="1"/>
    <row r="188" s="52" customFormat="1"/>
    <row r="189" s="52" customFormat="1"/>
    <row r="190" s="52" customFormat="1"/>
    <row r="191" s="52" customFormat="1"/>
    <row r="192" s="52" customFormat="1"/>
    <row r="193" s="52" customFormat="1"/>
    <row r="194" s="52" customFormat="1"/>
    <row r="195" s="52" customFormat="1"/>
    <row r="196" s="52" customFormat="1"/>
    <row r="197" s="52" customFormat="1"/>
    <row r="198" s="52" customFormat="1"/>
    <row r="199" s="52" customFormat="1"/>
    <row r="200" s="52" customFormat="1"/>
    <row r="201" s="52" customFormat="1"/>
    <row r="202" s="52" customFormat="1"/>
    <row r="203" s="52" customFormat="1"/>
    <row r="204" s="52" customFormat="1"/>
    <row r="205" s="52" customFormat="1"/>
    <row r="206" s="52" customFormat="1"/>
    <row r="207" s="52" customFormat="1"/>
    <row r="208" s="52" customFormat="1"/>
    <row r="209" s="52" customFormat="1"/>
    <row r="210" s="52" customFormat="1"/>
    <row r="211" s="52" customFormat="1"/>
    <row r="212" s="52" customFormat="1"/>
    <row r="213" s="52" customFormat="1"/>
    <row r="214" s="52" customFormat="1"/>
    <row r="215" s="52" customFormat="1"/>
    <row r="216" s="52" customFormat="1"/>
    <row r="217" s="52" customFormat="1"/>
    <row r="218" s="52" customFormat="1"/>
    <row r="219" s="52" customFormat="1"/>
    <row r="220" s="52" customFormat="1"/>
    <row r="221" s="52" customFormat="1"/>
    <row r="222" s="52" customFormat="1"/>
    <row r="223" s="52" customFormat="1"/>
    <row r="224" s="52" customFormat="1"/>
    <row r="225" s="52" customFormat="1"/>
    <row r="226" s="52" customFormat="1"/>
    <row r="227" s="52" customFormat="1"/>
    <row r="228" s="52" customFormat="1"/>
    <row r="229" s="52" customFormat="1"/>
    <row r="230" s="52" customFormat="1"/>
    <row r="231" s="52" customFormat="1"/>
    <row r="232" s="52" customFormat="1"/>
    <row r="233" s="52" customFormat="1"/>
    <row r="234" s="52" customFormat="1"/>
    <row r="235" s="52" customFormat="1"/>
    <row r="236" s="52" customFormat="1"/>
    <row r="237" s="52" customFormat="1"/>
    <row r="238" s="52" customFormat="1"/>
    <row r="239" s="52" customFormat="1"/>
    <row r="240" s="52" customFormat="1"/>
    <row r="241" s="52" customFormat="1"/>
    <row r="242" s="52" customFormat="1"/>
    <row r="243" s="52" customFormat="1"/>
    <row r="244" s="52" customFormat="1"/>
    <row r="245" s="52" customFormat="1"/>
    <row r="246" s="52" customFormat="1"/>
    <row r="247" s="52" customFormat="1"/>
    <row r="248" s="52" customFormat="1"/>
    <row r="249" s="52" customFormat="1"/>
    <row r="250" s="52" customFormat="1"/>
    <row r="251" s="52" customFormat="1"/>
    <row r="252" s="52" customFormat="1"/>
    <row r="253" s="52" customFormat="1"/>
    <row r="254" s="52" customFormat="1"/>
    <row r="255" s="52" customFormat="1"/>
    <row r="256" s="52" customFormat="1"/>
    <row r="257" s="52" customFormat="1"/>
    <row r="258" s="52" customFormat="1"/>
    <row r="259" s="52" customFormat="1"/>
    <row r="260" s="52" customFormat="1"/>
    <row r="261" s="52" customFormat="1"/>
    <row r="262" s="52" customFormat="1"/>
    <row r="263" s="52" customFormat="1"/>
    <row r="264" s="52" customFormat="1"/>
    <row r="265" s="52" customFormat="1"/>
    <row r="266" s="52" customFormat="1"/>
    <row r="267" s="52" customFormat="1"/>
    <row r="268" s="52" customFormat="1"/>
    <row r="269" s="52" customFormat="1"/>
    <row r="270" s="52" customFormat="1"/>
    <row r="271" s="52" customFormat="1"/>
    <row r="272" s="52" customFormat="1"/>
    <row r="273" s="52" customFormat="1"/>
    <row r="274" s="52" customFormat="1"/>
    <row r="275" s="52" customFormat="1"/>
    <row r="276" s="52" customFormat="1"/>
    <row r="277" s="52" customFormat="1"/>
    <row r="278" s="52" customFormat="1"/>
    <row r="279" s="52" customFormat="1"/>
    <row r="280" s="52" customFormat="1"/>
    <row r="281" s="52" customFormat="1"/>
    <row r="282" s="52" customFormat="1"/>
    <row r="283" s="52" customFormat="1"/>
    <row r="284" s="52" customFormat="1"/>
    <row r="285" s="52" customFormat="1"/>
    <row r="286" s="52" customFormat="1"/>
    <row r="287" s="52" customFormat="1"/>
    <row r="288" s="52" customFormat="1"/>
    <row r="289" s="52" customFormat="1"/>
    <row r="290" s="52" customFormat="1"/>
    <row r="291" s="52" customFormat="1"/>
    <row r="292" s="52" customFormat="1"/>
    <row r="293" s="52" customFormat="1"/>
    <row r="294" s="52" customFormat="1"/>
    <row r="295" s="52" customFormat="1"/>
    <row r="296" s="52" customFormat="1"/>
    <row r="297" s="52" customFormat="1"/>
    <row r="298" s="52" customFormat="1"/>
    <row r="299" s="52" customFormat="1"/>
    <row r="300" s="52" customFormat="1"/>
    <row r="301" s="52" customFormat="1"/>
    <row r="302" s="52" customFormat="1"/>
    <row r="303" s="52" customFormat="1"/>
    <row r="304" s="52" customFormat="1"/>
    <row r="305" s="52" customFormat="1"/>
    <row r="306" s="52" customFormat="1"/>
    <row r="307" s="52" customFormat="1"/>
    <row r="308" s="52" customFormat="1"/>
    <row r="309" s="52" customFormat="1"/>
    <row r="310" s="52" customFormat="1"/>
    <row r="311" s="52" customFormat="1"/>
    <row r="312" s="52" customFormat="1"/>
    <row r="313" s="52" customFormat="1"/>
    <row r="314" s="52" customFormat="1"/>
    <row r="315" s="52" customFormat="1"/>
    <row r="316" s="52" customFormat="1"/>
    <row r="317" s="52" customFormat="1"/>
    <row r="318" s="52" customFormat="1"/>
    <row r="319" s="52" customFormat="1"/>
    <row r="320" s="52" customFormat="1"/>
    <row r="321" s="52" customFormat="1"/>
    <row r="322" s="52" customFormat="1"/>
    <row r="323" s="52" customFormat="1"/>
    <row r="324" s="52" customFormat="1"/>
    <row r="325" s="52" customFormat="1"/>
    <row r="326" s="52" customFormat="1"/>
    <row r="327" s="52" customFormat="1"/>
    <row r="328" s="52" customFormat="1"/>
    <row r="329" s="52" customFormat="1"/>
    <row r="330" s="52" customFormat="1"/>
    <row r="331" s="52" customFormat="1"/>
    <row r="332" s="52" customFormat="1"/>
    <row r="333" s="52" customFormat="1"/>
    <row r="334" s="52" customFormat="1"/>
    <row r="335" s="52" customFormat="1"/>
    <row r="336" s="52" customFormat="1"/>
    <row r="337" s="52" customFormat="1"/>
    <row r="338" s="52" customFormat="1"/>
    <row r="339" s="52" customFormat="1"/>
    <row r="340" s="52" customFormat="1"/>
    <row r="341" s="52" customFormat="1"/>
    <row r="342" s="52" customFormat="1"/>
    <row r="343" s="52" customFormat="1"/>
    <row r="344" s="52" customFormat="1"/>
    <row r="345" s="52" customFormat="1"/>
    <row r="346" s="52" customFormat="1"/>
    <row r="347" s="52" customFormat="1"/>
    <row r="348" s="52" customFormat="1"/>
    <row r="349" s="52" customFormat="1"/>
    <row r="350" s="52" customFormat="1"/>
    <row r="351" s="52" customFormat="1"/>
    <row r="352" s="52" customFormat="1"/>
    <row r="353" s="52" customFormat="1"/>
    <row r="354" s="52" customFormat="1"/>
    <row r="355" s="52" customFormat="1"/>
    <row r="356" s="52" customFormat="1"/>
    <row r="357" s="52" customFormat="1"/>
    <row r="358" s="52" customFormat="1"/>
    <row r="359" s="52" customFormat="1"/>
    <row r="360" s="52" customFormat="1"/>
    <row r="361" s="52" customFormat="1"/>
    <row r="362" s="52" customFormat="1"/>
    <row r="363" s="52" customFormat="1"/>
    <row r="364" s="52" customFormat="1"/>
    <row r="365" s="52" customFormat="1"/>
    <row r="366" s="52" customFormat="1"/>
    <row r="367" s="52" customFormat="1"/>
    <row r="368" s="52" customFormat="1"/>
    <row r="369" s="52" customFormat="1"/>
    <row r="370" s="52" customFormat="1"/>
    <row r="371" s="52" customFormat="1"/>
    <row r="372" s="52" customFormat="1"/>
    <row r="373" s="52" customFormat="1"/>
    <row r="374" s="52" customFormat="1"/>
    <row r="375" s="52" customFormat="1"/>
    <row r="376" s="52" customFormat="1"/>
    <row r="377" s="52" customFormat="1"/>
    <row r="378" s="52" customFormat="1"/>
    <row r="379" s="52" customFormat="1"/>
    <row r="380" s="52" customFormat="1"/>
    <row r="381" s="52" customFormat="1"/>
    <row r="382" s="52" customFormat="1"/>
    <row r="383" s="52" customFormat="1"/>
    <row r="384" s="52" customFormat="1"/>
    <row r="385" s="52" customFormat="1"/>
    <row r="386" s="52" customFormat="1"/>
    <row r="387" s="52" customFormat="1"/>
    <row r="388" s="52" customFormat="1"/>
    <row r="389" s="52" customFormat="1"/>
    <row r="390" s="52" customFormat="1"/>
    <row r="391" s="52" customFormat="1"/>
    <row r="392" s="52" customFormat="1"/>
    <row r="393" s="52" customFormat="1"/>
    <row r="394" s="52" customFormat="1"/>
    <row r="395" s="52" customFormat="1"/>
    <row r="396" s="52" customFormat="1"/>
    <row r="397" s="52" customFormat="1"/>
    <row r="398" s="52" customFormat="1"/>
    <row r="399" s="52" customFormat="1"/>
    <row r="400" s="52" customFormat="1"/>
    <row r="401" s="52" customFormat="1"/>
    <row r="402" s="52" customFormat="1"/>
    <row r="403" s="52" customFormat="1"/>
    <row r="404" s="52" customFormat="1"/>
    <row r="405" s="52" customFormat="1"/>
    <row r="406" s="52" customFormat="1"/>
    <row r="407" s="52" customFormat="1"/>
    <row r="408" s="52" customFormat="1"/>
    <row r="409" s="52" customFormat="1"/>
    <row r="410" s="52" customFormat="1"/>
    <row r="411" s="52" customFormat="1"/>
    <row r="412" s="52" customFormat="1"/>
    <row r="413" s="52" customFormat="1"/>
    <row r="414" s="52" customFormat="1"/>
    <row r="415" s="52" customFormat="1"/>
    <row r="416" s="52" customFormat="1"/>
    <row r="417" s="52" customFormat="1"/>
    <row r="418" s="52" customFormat="1"/>
    <row r="419" s="52" customFormat="1"/>
    <row r="420" s="52" customFormat="1"/>
    <row r="421" s="52" customFormat="1"/>
    <row r="422" s="52" customFormat="1"/>
    <row r="423" s="52" customFormat="1"/>
    <row r="424" s="52" customFormat="1"/>
    <row r="425" s="52" customFormat="1"/>
    <row r="426" s="52" customFormat="1"/>
    <row r="427" s="52" customFormat="1"/>
    <row r="428" s="52" customFormat="1"/>
    <row r="429" s="52" customFormat="1"/>
    <row r="430" s="52" customFormat="1"/>
    <row r="431" s="52" customFormat="1"/>
    <row r="432" s="52" customFormat="1"/>
    <row r="433" s="52" customFormat="1"/>
    <row r="434" s="52" customFormat="1"/>
    <row r="435" s="52" customFormat="1"/>
    <row r="436" s="52" customFormat="1"/>
    <row r="437" s="52" customFormat="1"/>
    <row r="438" s="52" customFormat="1"/>
    <row r="439" s="52" customFormat="1"/>
    <row r="440" s="52" customFormat="1"/>
    <row r="441" s="52" customFormat="1"/>
    <row r="442" s="52" customFormat="1"/>
    <row r="443" s="52" customFormat="1"/>
    <row r="444" s="52" customFormat="1"/>
    <row r="445" s="52" customFormat="1"/>
    <row r="446" s="52" customFormat="1"/>
    <row r="447" s="52" customFormat="1"/>
    <row r="448" s="52" customFormat="1"/>
    <row r="449" s="52" customFormat="1"/>
    <row r="450" s="52" customFormat="1"/>
    <row r="451" s="52" customFormat="1"/>
    <row r="452" s="52" customFormat="1"/>
    <row r="453" s="52" customFormat="1"/>
    <row r="454" s="52" customFormat="1"/>
    <row r="455" s="52" customFormat="1"/>
    <row r="456" s="52" customFormat="1"/>
    <row r="457" s="52" customFormat="1"/>
    <row r="458" s="52" customFormat="1"/>
    <row r="459" s="52" customFormat="1"/>
    <row r="460" s="52" customFormat="1"/>
    <row r="461" s="52" customFormat="1"/>
    <row r="462" s="52" customFormat="1"/>
    <row r="463" s="52" customFormat="1"/>
    <row r="464" s="52" customFormat="1"/>
    <row r="465" s="52" customFormat="1"/>
    <row r="466" s="52" customFormat="1"/>
    <row r="467" s="52" customFormat="1"/>
    <row r="468" s="52" customFormat="1"/>
    <row r="469" s="52" customFormat="1"/>
    <row r="470" s="52" customFormat="1"/>
    <row r="471" s="52" customFormat="1"/>
    <row r="472" s="52" customFormat="1"/>
    <row r="473" s="52" customFormat="1"/>
    <row r="474" s="52" customFormat="1"/>
    <row r="475" s="52" customFormat="1"/>
    <row r="476" s="52" customFormat="1"/>
    <row r="477" s="52" customFormat="1"/>
    <row r="478" s="52" customFormat="1"/>
    <row r="479" s="52" customFormat="1"/>
    <row r="480" s="52" customFormat="1"/>
    <row r="481" s="52" customFormat="1"/>
    <row r="482" s="52" customFormat="1"/>
    <row r="483" s="52" customFormat="1"/>
    <row r="484" s="52" customFormat="1"/>
    <row r="485" s="52" customFormat="1"/>
    <row r="486" s="52" customFormat="1"/>
    <row r="487" s="52" customFormat="1"/>
    <row r="488" s="52" customFormat="1"/>
    <row r="489" s="52" customFormat="1"/>
    <row r="490" s="52" customFormat="1"/>
    <row r="491" s="52" customFormat="1"/>
    <row r="492" s="52" customFormat="1"/>
    <row r="493" s="52" customFormat="1"/>
    <row r="494" s="52" customFormat="1"/>
    <row r="495" s="52" customFormat="1"/>
    <row r="496" s="52" customFormat="1"/>
    <row r="497" s="52" customFormat="1"/>
    <row r="498" s="52" customFormat="1"/>
    <row r="499" s="52" customFormat="1"/>
    <row r="500" s="52" customFormat="1"/>
    <row r="501" s="52" customFormat="1"/>
    <row r="502" s="52" customFormat="1"/>
    <row r="503" s="52" customFormat="1"/>
    <row r="504" s="52" customFormat="1"/>
    <row r="505" s="52" customFormat="1"/>
    <row r="506" s="52" customFormat="1"/>
    <row r="507" s="52" customFormat="1"/>
    <row r="508" s="52" customFormat="1"/>
    <row r="509" s="52" customFormat="1"/>
    <row r="510" s="52" customFormat="1"/>
    <row r="511" s="52" customFormat="1"/>
    <row r="512" s="52" customFormat="1"/>
    <row r="513" s="52" customFormat="1"/>
    <row r="514" s="52" customFormat="1"/>
    <row r="515" s="52" customFormat="1"/>
    <row r="516" s="52" customFormat="1"/>
    <row r="517" s="52" customFormat="1"/>
    <row r="518" s="52" customFormat="1"/>
    <row r="519" s="52" customFormat="1"/>
    <row r="520" s="52" customFormat="1"/>
    <row r="521" s="52" customFormat="1"/>
    <row r="522" s="52" customFormat="1"/>
    <row r="523" s="52" customFormat="1"/>
    <row r="524" s="52" customFormat="1"/>
    <row r="525" s="52" customFormat="1"/>
    <row r="526" s="52" customFormat="1"/>
    <row r="527" s="52" customFormat="1"/>
    <row r="528" s="52" customFormat="1"/>
    <row r="529" s="52" customFormat="1"/>
    <row r="530" s="52" customFormat="1"/>
    <row r="531" s="52" customFormat="1"/>
    <row r="532" s="52" customFormat="1"/>
    <row r="533" s="52" customFormat="1"/>
    <row r="534" s="52" customFormat="1"/>
    <row r="535" s="52" customFormat="1"/>
    <row r="536" s="52" customFormat="1"/>
    <row r="537" s="52" customFormat="1"/>
    <row r="538" s="52" customFormat="1"/>
    <row r="539" s="52" customFormat="1"/>
    <row r="540" s="52" customFormat="1"/>
    <row r="541" s="52" customFormat="1"/>
    <row r="542" s="52" customFormat="1"/>
    <row r="543" s="52" customFormat="1"/>
    <row r="544" s="52" customFormat="1"/>
    <row r="545" s="52" customFormat="1"/>
    <row r="546" s="52" customFormat="1"/>
    <row r="547" s="52" customFormat="1"/>
    <row r="548" s="52" customFormat="1"/>
    <row r="549" s="52" customFormat="1"/>
    <row r="550" s="52" customFormat="1"/>
    <row r="551" s="52" customFormat="1"/>
    <row r="552" s="52" customFormat="1"/>
    <row r="553" s="52" customFormat="1"/>
    <row r="554" s="52" customFormat="1"/>
    <row r="555" s="52" customFormat="1"/>
    <row r="556" s="52" customFormat="1"/>
    <row r="557" s="52" customFormat="1"/>
    <row r="558" s="52" customFormat="1"/>
    <row r="559" s="52" customFormat="1"/>
    <row r="560" s="52" customFormat="1"/>
    <row r="561" s="52" customFormat="1"/>
    <row r="562" s="52" customFormat="1"/>
    <row r="563" s="52" customFormat="1"/>
    <row r="564" s="52" customFormat="1"/>
    <row r="565" s="52" customFormat="1"/>
    <row r="566" s="52" customFormat="1"/>
    <row r="567" s="52" customFormat="1"/>
    <row r="568" s="52" customFormat="1"/>
    <row r="569" s="52" customFormat="1"/>
    <row r="570" s="52" customFormat="1"/>
    <row r="571" s="52" customFormat="1"/>
    <row r="572" s="52" customFormat="1"/>
    <row r="573" s="52" customFormat="1"/>
    <row r="574" s="52" customFormat="1"/>
    <row r="575" s="52" customFormat="1"/>
    <row r="576" s="52" customFormat="1"/>
    <row r="577" s="52" customFormat="1"/>
    <row r="578" s="52" customFormat="1"/>
    <row r="579" s="52" customFormat="1"/>
    <row r="580" s="52" customFormat="1"/>
    <row r="581" s="52" customFormat="1"/>
    <row r="582" s="52" customFormat="1"/>
    <row r="583" s="52" customFormat="1"/>
    <row r="584" s="52" customFormat="1"/>
    <row r="585" s="52" customFormat="1"/>
    <row r="586" s="52" customFormat="1"/>
    <row r="587" s="52" customFormat="1"/>
    <row r="588" s="52" customFormat="1"/>
    <row r="589" s="52" customFormat="1"/>
    <row r="590" s="52" customFormat="1"/>
    <row r="591" s="52" customFormat="1"/>
    <row r="592" s="52" customFormat="1"/>
    <row r="593" s="52" customFormat="1"/>
    <row r="594" s="52" customFormat="1"/>
    <row r="595" s="52" customFormat="1"/>
    <row r="596" s="52" customFormat="1"/>
    <row r="597" s="52" customFormat="1"/>
    <row r="598" s="52" customFormat="1"/>
    <row r="599" s="52" customFormat="1"/>
    <row r="600" s="52" customFormat="1"/>
    <row r="601" s="52" customFormat="1"/>
    <row r="602" s="52" customFormat="1"/>
    <row r="603" s="52" customFormat="1"/>
    <row r="604" s="52" customFormat="1"/>
    <row r="605" s="52" customFormat="1"/>
    <row r="606" s="52" customFormat="1"/>
    <row r="607" s="52" customFormat="1"/>
    <row r="608" s="52" customFormat="1"/>
    <row r="609" s="52" customFormat="1"/>
    <row r="610" s="52" customFormat="1"/>
    <row r="611" s="52" customFormat="1"/>
    <row r="612" s="52" customFormat="1"/>
    <row r="613" s="52" customFormat="1"/>
    <row r="614" s="52" customFormat="1"/>
    <row r="615" s="52" customFormat="1"/>
    <row r="616" s="52" customFormat="1"/>
    <row r="617" s="52" customFormat="1"/>
    <row r="618" s="52" customFormat="1"/>
    <row r="619" s="52" customFormat="1"/>
    <row r="620" s="52" customFormat="1"/>
    <row r="621" s="52" customFormat="1"/>
    <row r="622" s="52" customFormat="1"/>
    <row r="623" s="52" customFormat="1"/>
    <row r="624" s="52" customFormat="1"/>
    <row r="625" s="52" customFormat="1"/>
    <row r="626" s="52" customFormat="1"/>
    <row r="627" s="52" customFormat="1"/>
    <row r="628" s="52" customFormat="1"/>
    <row r="629" s="52" customFormat="1"/>
    <row r="630" s="52" customFormat="1"/>
    <row r="631" s="52" customFormat="1"/>
    <row r="632" s="52" customFormat="1"/>
    <row r="633" s="52" customFormat="1"/>
    <row r="634" s="52" customFormat="1"/>
    <row r="635" s="52" customFormat="1"/>
    <row r="636" s="52" customFormat="1"/>
    <row r="637" s="52" customFormat="1"/>
    <row r="638" s="52" customFormat="1"/>
    <row r="639" s="52" customFormat="1"/>
    <row r="640" s="52" customFormat="1"/>
    <row r="641" s="52" customFormat="1"/>
    <row r="642" s="52" customFormat="1"/>
    <row r="643" s="52" customFormat="1"/>
    <row r="644" s="52" customFormat="1"/>
    <row r="645" s="52" customFormat="1"/>
    <row r="646" s="52" customFormat="1"/>
    <row r="647" s="52" customFormat="1"/>
    <row r="648" s="52" customFormat="1"/>
    <row r="649" s="52" customFormat="1"/>
    <row r="650" s="52" customFormat="1"/>
    <row r="651" s="52" customFormat="1"/>
    <row r="652" s="52" customFormat="1"/>
    <row r="653" s="52" customFormat="1"/>
    <row r="654" s="52" customFormat="1"/>
    <row r="655" s="52" customFormat="1"/>
    <row r="656" s="52" customFormat="1"/>
    <row r="657" s="52" customFormat="1"/>
    <row r="658" s="52" customFormat="1"/>
    <row r="659" s="52" customFormat="1"/>
    <row r="660" s="52" customFormat="1"/>
    <row r="661" s="52" customFormat="1"/>
    <row r="662" s="52" customFormat="1"/>
    <row r="663" s="52" customFormat="1"/>
    <row r="664" s="52" customFormat="1"/>
    <row r="665" s="52" customFormat="1"/>
    <row r="666" s="52" customFormat="1"/>
    <row r="667" s="52" customFormat="1"/>
    <row r="668" s="52" customFormat="1"/>
    <row r="669" s="52" customFormat="1"/>
    <row r="670" s="52" customFormat="1"/>
    <row r="671" s="52" customFormat="1"/>
    <row r="672" s="52" customFormat="1"/>
    <row r="673" s="52" customFormat="1"/>
    <row r="674" s="52" customFormat="1"/>
    <row r="675" s="52" customFormat="1"/>
    <row r="676" s="52" customFormat="1"/>
    <row r="677" s="52" customFormat="1"/>
    <row r="678" s="52" customFormat="1"/>
    <row r="679" s="52" customFormat="1"/>
    <row r="680" s="52" customFormat="1"/>
    <row r="681" s="52" customFormat="1"/>
    <row r="682" s="52" customFormat="1"/>
    <row r="683" s="52" customFormat="1"/>
    <row r="684" s="52" customFormat="1"/>
    <row r="685" s="52" customFormat="1"/>
    <row r="686" s="52" customFormat="1"/>
    <row r="687" s="52" customFormat="1"/>
    <row r="688" s="52" customFormat="1"/>
    <row r="689" s="52" customFormat="1"/>
    <row r="690" s="52" customFormat="1"/>
    <row r="691" s="52" customFormat="1"/>
    <row r="692" s="52" customFormat="1"/>
    <row r="693" s="52" customFormat="1"/>
    <row r="694" s="52" customFormat="1"/>
    <row r="695" s="52" customFormat="1"/>
    <row r="696" s="52" customFormat="1"/>
    <row r="697" s="52" customFormat="1"/>
    <row r="698" s="52" customFormat="1"/>
    <row r="699" s="52" customFormat="1"/>
    <row r="700" s="52" customFormat="1"/>
    <row r="701" s="52" customFormat="1"/>
    <row r="702" s="52" customFormat="1"/>
    <row r="703" s="52" customFormat="1"/>
    <row r="704" s="52" customFormat="1"/>
    <row r="705" s="52" customFormat="1"/>
    <row r="706" s="52" customFormat="1"/>
    <row r="707" s="52" customFormat="1"/>
    <row r="708" s="52" customFormat="1"/>
    <row r="709" s="52" customFormat="1"/>
    <row r="710" s="52" customFormat="1"/>
    <row r="711" s="52" customFormat="1"/>
    <row r="712" s="52" customFormat="1"/>
    <row r="713" s="52" customFormat="1"/>
    <row r="714" s="52" customFormat="1"/>
    <row r="715" s="52" customFormat="1"/>
    <row r="716" s="52" customFormat="1"/>
    <row r="717" s="52" customFormat="1"/>
    <row r="718" s="52" customFormat="1"/>
    <row r="719" s="52" customFormat="1"/>
    <row r="720" s="52" customFormat="1"/>
    <row r="721" s="52" customFormat="1"/>
    <row r="722" s="52" customFormat="1"/>
    <row r="723" s="52" customFormat="1"/>
    <row r="724" s="52" customFormat="1"/>
    <row r="725" s="52" customFormat="1"/>
    <row r="726" s="52" customFormat="1"/>
    <row r="727" s="52" customFormat="1"/>
    <row r="728" s="52" customFormat="1"/>
    <row r="729" s="52" customFormat="1"/>
    <row r="730" s="52" customFormat="1"/>
    <row r="731" s="52" customFormat="1"/>
    <row r="732" s="52" customFormat="1"/>
    <row r="733" s="52" customFormat="1"/>
    <row r="734" s="52" customFormat="1"/>
    <row r="735" s="52" customFormat="1"/>
    <row r="736" s="52" customFormat="1"/>
    <row r="737" s="52" customFormat="1"/>
    <row r="738" s="52" customFormat="1"/>
    <row r="739" s="52" customFormat="1"/>
    <row r="740" s="52" customFormat="1"/>
    <row r="741" s="52" customFormat="1"/>
    <row r="742" s="52" customFormat="1"/>
    <row r="743" s="52" customFormat="1"/>
    <row r="744" s="52" customFormat="1"/>
    <row r="745" s="52" customFormat="1"/>
    <row r="746" s="52" customFormat="1"/>
    <row r="747" s="52" customFormat="1"/>
    <row r="748" s="52" customFormat="1"/>
    <row r="749" s="52" customFormat="1"/>
    <row r="750" s="52" customFormat="1"/>
    <row r="751" s="52" customFormat="1"/>
    <row r="752" s="52" customFormat="1"/>
    <row r="753" s="52" customFormat="1"/>
    <row r="754" s="52" customFormat="1"/>
    <row r="755" s="52" customFormat="1"/>
    <row r="756" s="52" customFormat="1"/>
    <row r="757" s="52" customFormat="1"/>
    <row r="758" s="52" customFormat="1"/>
    <row r="759" s="52" customFormat="1"/>
    <row r="760" s="52" customFormat="1"/>
    <row r="761" s="52" customFormat="1"/>
    <row r="762" s="52" customFormat="1"/>
    <row r="763" s="52" customFormat="1"/>
    <row r="764" s="52" customFormat="1"/>
    <row r="765" s="52" customFormat="1"/>
    <row r="766" s="52" customFormat="1"/>
    <row r="767" s="52" customFormat="1"/>
    <row r="768" s="52" customFormat="1"/>
    <row r="769" s="52" customFormat="1"/>
    <row r="770" s="52" customFormat="1"/>
    <row r="771" s="52" customFormat="1"/>
    <row r="772" s="52" customFormat="1"/>
    <row r="773" s="52" customFormat="1"/>
    <row r="774" s="52" customFormat="1"/>
    <row r="775" s="52" customFormat="1"/>
    <row r="776" s="52" customFormat="1"/>
    <row r="777" s="52" customFormat="1"/>
    <row r="778" s="52" customFormat="1"/>
    <row r="779" s="52" customFormat="1"/>
    <row r="780" s="52" customFormat="1"/>
    <row r="781" s="52" customFormat="1"/>
    <row r="782" s="52" customFormat="1"/>
    <row r="783" s="52" customFormat="1"/>
    <row r="784" s="52" customFormat="1"/>
    <row r="785" s="52" customFormat="1"/>
    <row r="786" s="52" customFormat="1"/>
    <row r="787" s="52" customFormat="1"/>
    <row r="788" s="52" customFormat="1"/>
    <row r="789" s="52" customFormat="1"/>
    <row r="790" s="52" customFormat="1"/>
    <row r="791" s="52" customFormat="1"/>
    <row r="792" s="52" customFormat="1"/>
    <row r="793" s="52" customFormat="1"/>
    <row r="794" s="52" customFormat="1"/>
    <row r="795" s="52" customFormat="1"/>
    <row r="796" s="52" customFormat="1"/>
    <row r="797" s="52" customFormat="1"/>
    <row r="798" s="52" customFormat="1"/>
    <row r="799" s="52" customFormat="1"/>
    <row r="800" s="52" customFormat="1"/>
    <row r="801" s="52" customFormat="1"/>
    <row r="802" s="52" customFormat="1"/>
    <row r="803" s="52" customFormat="1"/>
    <row r="804" s="52" customFormat="1"/>
    <row r="805" s="52" customFormat="1"/>
    <row r="806" s="52" customFormat="1"/>
    <row r="807" s="52" customFormat="1"/>
    <row r="808" s="52" customFormat="1"/>
    <row r="809" s="52" customFormat="1"/>
    <row r="810" s="52" customFormat="1"/>
    <row r="811" s="52" customFormat="1"/>
    <row r="812" s="52" customFormat="1"/>
    <row r="813" s="52" customFormat="1"/>
    <row r="814" s="52" customFormat="1"/>
    <row r="815" s="52" customFormat="1"/>
  </sheetData>
  <mergeCells count="10">
    <mergeCell ref="A32:H32"/>
    <mergeCell ref="A69:H69"/>
    <mergeCell ref="A61:H61"/>
    <mergeCell ref="A47:H47"/>
    <mergeCell ref="A55:H55"/>
    <mergeCell ref="C4:D4"/>
    <mergeCell ref="C5:D5"/>
    <mergeCell ref="C6:D6"/>
    <mergeCell ref="A8:H8"/>
    <mergeCell ref="A20:H20"/>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345EC-1FA6-4CA5-AAFE-C76A08757651}">
  <sheetPr>
    <tabColor theme="9" tint="0.39997558519241921"/>
  </sheetPr>
  <dimension ref="A1:T49"/>
  <sheetViews>
    <sheetView showGridLines="0" zoomScaleNormal="100" zoomScaleSheetLayoutView="50" workbookViewId="0">
      <pane xSplit="4" ySplit="2" topLeftCell="E3" activePane="bottomRight" state="frozen"/>
      <selection pane="topRight" activeCell="E1" sqref="E1"/>
      <selection pane="bottomLeft" activeCell="A3" sqref="A3"/>
      <selection pane="bottomRight" activeCell="Q3" sqref="Q3"/>
    </sheetView>
  </sheetViews>
  <sheetFormatPr defaultColWidth="8.7109375" defaultRowHeight="12"/>
  <cols>
    <col min="1" max="1" width="6.7109375" style="124" customWidth="1"/>
    <col min="2" max="2" width="8.7109375" style="124"/>
    <col min="3" max="3" width="57.42578125" style="124" customWidth="1"/>
    <col min="4" max="4" width="8.7109375" style="124"/>
    <col min="5" max="5" width="8" style="125" customWidth="1"/>
    <col min="6" max="8" width="6.5703125" style="125" customWidth="1"/>
    <col min="9" max="11" width="6.5703125" style="124" customWidth="1"/>
    <col min="12" max="13" width="6.5703125" style="125" customWidth="1"/>
    <col min="14" max="15" width="6.5703125" style="124" customWidth="1"/>
    <col min="16" max="16" width="13" style="124" customWidth="1"/>
    <col min="17" max="17" width="9.5703125" style="124" customWidth="1"/>
    <col min="18" max="18" width="15.7109375" style="124" customWidth="1"/>
    <col min="19" max="19" width="13.85546875" style="124" customWidth="1"/>
    <col min="20" max="20" width="13.7109375" style="124" customWidth="1"/>
    <col min="21" max="16384" width="8.7109375" style="124"/>
  </cols>
  <sheetData>
    <row r="1" spans="1:20" ht="47.25" customHeight="1">
      <c r="A1" s="612" t="s">
        <v>772</v>
      </c>
      <c r="B1" s="613"/>
      <c r="C1" s="613"/>
      <c r="D1" s="502"/>
      <c r="E1" s="493">
        <v>1</v>
      </c>
      <c r="F1" s="494">
        <v>2</v>
      </c>
      <c r="G1" s="494">
        <v>3</v>
      </c>
      <c r="H1" s="493">
        <v>4</v>
      </c>
      <c r="I1" s="494">
        <v>5</v>
      </c>
      <c r="J1" s="494">
        <v>6</v>
      </c>
      <c r="K1" s="493">
        <v>7</v>
      </c>
      <c r="L1" s="494">
        <v>8</v>
      </c>
      <c r="M1" s="494">
        <v>9</v>
      </c>
      <c r="N1" s="493">
        <v>10</v>
      </c>
      <c r="O1" s="494">
        <v>11</v>
      </c>
      <c r="P1" s="610" t="s">
        <v>767</v>
      </c>
      <c r="Q1" s="610" t="s">
        <v>675</v>
      </c>
      <c r="R1" s="610" t="s">
        <v>773</v>
      </c>
      <c r="S1" s="610" t="s">
        <v>774</v>
      </c>
      <c r="T1" s="610" t="s">
        <v>775</v>
      </c>
    </row>
    <row r="2" spans="1:20" ht="28.5" customHeight="1">
      <c r="A2" s="489" t="s">
        <v>35</v>
      </c>
      <c r="B2" s="489" t="s">
        <v>530</v>
      </c>
      <c r="C2" s="489" t="s">
        <v>147</v>
      </c>
      <c r="D2" s="489" t="s">
        <v>161</v>
      </c>
      <c r="E2" s="497" t="s">
        <v>641</v>
      </c>
      <c r="F2" s="497" t="s">
        <v>442</v>
      </c>
      <c r="G2" s="497" t="s">
        <v>446</v>
      </c>
      <c r="H2" s="497" t="s">
        <v>447</v>
      </c>
      <c r="I2" s="497" t="s">
        <v>448</v>
      </c>
      <c r="J2" s="497" t="s">
        <v>449</v>
      </c>
      <c r="K2" s="497" t="s">
        <v>450</v>
      </c>
      <c r="L2" s="497" t="s">
        <v>451</v>
      </c>
      <c r="M2" s="498" t="s">
        <v>452</v>
      </c>
      <c r="N2" s="498" t="s">
        <v>453</v>
      </c>
      <c r="O2" s="497" t="s">
        <v>454</v>
      </c>
      <c r="P2" s="611"/>
      <c r="Q2" s="611"/>
      <c r="R2" s="611"/>
      <c r="S2" s="611"/>
      <c r="T2" s="611"/>
    </row>
    <row r="3" spans="1:20" s="126" customFormat="1" ht="40.5" customHeight="1">
      <c r="A3" s="76">
        <v>1</v>
      </c>
      <c r="B3" s="133" t="s">
        <v>618</v>
      </c>
      <c r="C3" s="130" t="s">
        <v>640</v>
      </c>
      <c r="D3" s="406" t="s">
        <v>137</v>
      </c>
      <c r="E3" s="76">
        <v>32</v>
      </c>
      <c r="F3" s="76">
        <v>12</v>
      </c>
      <c r="G3" s="76">
        <v>8</v>
      </c>
      <c r="H3" s="76">
        <v>16</v>
      </c>
      <c r="I3" s="76">
        <v>10</v>
      </c>
      <c r="J3" s="76">
        <v>16</v>
      </c>
      <c r="K3" s="76">
        <v>12</v>
      </c>
      <c r="L3" s="76">
        <v>8</v>
      </c>
      <c r="M3" s="76">
        <v>8</v>
      </c>
      <c r="N3" s="76">
        <v>8</v>
      </c>
      <c r="O3" s="76">
        <v>8</v>
      </c>
      <c r="P3" s="127">
        <f t="shared" ref="P3:P31" si="0">SUM(E3:O3)</f>
        <v>138</v>
      </c>
      <c r="Q3" s="484">
        <v>0</v>
      </c>
      <c r="R3" s="506">
        <v>24</v>
      </c>
      <c r="S3" s="507">
        <f>TRUNC(P3*Q3,2)</f>
        <v>0</v>
      </c>
      <c r="T3" s="522">
        <f t="shared" ref="T3:T48" si="1">S3/R3/$M$49</f>
        <v>0</v>
      </c>
    </row>
    <row r="4" spans="1:20" s="126" customFormat="1" ht="35.1" customHeight="1">
      <c r="A4" s="76">
        <v>2</v>
      </c>
      <c r="B4" s="133" t="s">
        <v>618</v>
      </c>
      <c r="C4" s="130" t="s">
        <v>639</v>
      </c>
      <c r="D4" s="406" t="s">
        <v>137</v>
      </c>
      <c r="E4" s="76">
        <v>48</v>
      </c>
      <c r="F4" s="76">
        <v>20</v>
      </c>
      <c r="G4" s="76">
        <v>16</v>
      </c>
      <c r="H4" s="76">
        <v>16</v>
      </c>
      <c r="I4" s="76">
        <v>16</v>
      </c>
      <c r="J4" s="76">
        <v>16</v>
      </c>
      <c r="K4" s="76">
        <v>16</v>
      </c>
      <c r="L4" s="76">
        <v>12</v>
      </c>
      <c r="M4" s="76">
        <v>12</v>
      </c>
      <c r="N4" s="76">
        <v>12</v>
      </c>
      <c r="O4" s="76">
        <v>12</v>
      </c>
      <c r="P4" s="127">
        <f t="shared" si="0"/>
        <v>196</v>
      </c>
      <c r="Q4" s="484">
        <v>0</v>
      </c>
      <c r="R4" s="506">
        <v>24</v>
      </c>
      <c r="S4" s="507">
        <f t="shared" ref="S4:S48" si="2">TRUNC(P4*Q4,2)</f>
        <v>0</v>
      </c>
      <c r="T4" s="522">
        <f t="shared" si="1"/>
        <v>0</v>
      </c>
    </row>
    <row r="5" spans="1:20" s="126" customFormat="1" ht="35.1" customHeight="1">
      <c r="A5" s="76">
        <v>3</v>
      </c>
      <c r="B5" s="133" t="s">
        <v>618</v>
      </c>
      <c r="C5" s="469" t="s">
        <v>164</v>
      </c>
      <c r="D5" s="406" t="s">
        <v>137</v>
      </c>
      <c r="E5" s="76">
        <v>36</v>
      </c>
      <c r="F5" s="76">
        <v>6</v>
      </c>
      <c r="G5" s="76">
        <v>12</v>
      </c>
      <c r="H5" s="76">
        <v>12</v>
      </c>
      <c r="I5" s="76">
        <v>12</v>
      </c>
      <c r="J5" s="76">
        <v>12</v>
      </c>
      <c r="K5" s="76">
        <v>4</v>
      </c>
      <c r="L5" s="76">
        <v>4</v>
      </c>
      <c r="M5" s="76">
        <v>4</v>
      </c>
      <c r="N5" s="76">
        <v>4</v>
      </c>
      <c r="O5" s="76">
        <v>4</v>
      </c>
      <c r="P5" s="127">
        <f t="shared" si="0"/>
        <v>110</v>
      </c>
      <c r="Q5" s="484">
        <v>0</v>
      </c>
      <c r="R5" s="506">
        <v>24</v>
      </c>
      <c r="S5" s="507">
        <f t="shared" si="2"/>
        <v>0</v>
      </c>
      <c r="T5" s="522">
        <f t="shared" si="1"/>
        <v>0</v>
      </c>
    </row>
    <row r="6" spans="1:20" s="126" customFormat="1" ht="35.1" customHeight="1">
      <c r="A6" s="76">
        <v>4</v>
      </c>
      <c r="B6" s="133" t="s">
        <v>613</v>
      </c>
      <c r="C6" s="130" t="s">
        <v>638</v>
      </c>
      <c r="D6" s="406" t="s">
        <v>137</v>
      </c>
      <c r="E6" s="76">
        <v>24</v>
      </c>
      <c r="F6" s="76">
        <v>12</v>
      </c>
      <c r="G6" s="76">
        <v>12</v>
      </c>
      <c r="H6" s="76">
        <v>8</v>
      </c>
      <c r="I6" s="76">
        <v>8</v>
      </c>
      <c r="J6" s="76">
        <v>8</v>
      </c>
      <c r="K6" s="76">
        <v>4</v>
      </c>
      <c r="L6" s="76">
        <v>4</v>
      </c>
      <c r="M6" s="76"/>
      <c r="N6" s="76"/>
      <c r="O6" s="76"/>
      <c r="P6" s="127">
        <f t="shared" si="0"/>
        <v>80</v>
      </c>
      <c r="Q6" s="484">
        <v>0</v>
      </c>
      <c r="R6" s="506">
        <v>24</v>
      </c>
      <c r="S6" s="507">
        <f t="shared" si="2"/>
        <v>0</v>
      </c>
      <c r="T6" s="522">
        <f t="shared" si="1"/>
        <v>0</v>
      </c>
    </row>
    <row r="7" spans="1:20" s="126" customFormat="1" ht="48" customHeight="1">
      <c r="A7" s="76">
        <v>5</v>
      </c>
      <c r="B7" s="133" t="s">
        <v>618</v>
      </c>
      <c r="C7" s="130" t="s">
        <v>637</v>
      </c>
      <c r="D7" s="406" t="s">
        <v>137</v>
      </c>
      <c r="E7" s="76">
        <v>12</v>
      </c>
      <c r="F7" s="76">
        <v>6</v>
      </c>
      <c r="G7" s="76">
        <v>6</v>
      </c>
      <c r="H7" s="76">
        <v>6</v>
      </c>
      <c r="I7" s="76">
        <v>6</v>
      </c>
      <c r="J7" s="76">
        <v>6</v>
      </c>
      <c r="K7" s="76">
        <v>6</v>
      </c>
      <c r="L7" s="76">
        <v>3</v>
      </c>
      <c r="M7" s="76">
        <v>3</v>
      </c>
      <c r="N7" s="76">
        <v>3</v>
      </c>
      <c r="O7" s="76">
        <v>3</v>
      </c>
      <c r="P7" s="127">
        <f t="shared" si="0"/>
        <v>60</v>
      </c>
      <c r="Q7" s="484">
        <v>0</v>
      </c>
      <c r="R7" s="506">
        <v>24</v>
      </c>
      <c r="S7" s="507">
        <f t="shared" si="2"/>
        <v>0</v>
      </c>
      <c r="T7" s="522">
        <f t="shared" si="1"/>
        <v>0</v>
      </c>
    </row>
    <row r="8" spans="1:20" s="126" customFormat="1" ht="41.25" customHeight="1">
      <c r="A8" s="76">
        <v>6</v>
      </c>
      <c r="B8" s="133" t="s">
        <v>618</v>
      </c>
      <c r="C8" s="130" t="s">
        <v>636</v>
      </c>
      <c r="D8" s="406" t="s">
        <v>137</v>
      </c>
      <c r="E8" s="128">
        <v>12</v>
      </c>
      <c r="F8" s="128">
        <v>6</v>
      </c>
      <c r="G8" s="128">
        <v>6</v>
      </c>
      <c r="H8" s="128">
        <v>6</v>
      </c>
      <c r="I8" s="128">
        <v>6</v>
      </c>
      <c r="J8" s="128">
        <v>6</v>
      </c>
      <c r="K8" s="128">
        <v>6</v>
      </c>
      <c r="L8" s="128">
        <v>3</v>
      </c>
      <c r="M8" s="128">
        <v>3</v>
      </c>
      <c r="N8" s="128">
        <v>3</v>
      </c>
      <c r="O8" s="128">
        <v>3</v>
      </c>
      <c r="P8" s="127">
        <f t="shared" si="0"/>
        <v>60</v>
      </c>
      <c r="Q8" s="484">
        <v>0</v>
      </c>
      <c r="R8" s="506">
        <v>24</v>
      </c>
      <c r="S8" s="507">
        <f t="shared" si="2"/>
        <v>0</v>
      </c>
      <c r="T8" s="522">
        <f t="shared" si="1"/>
        <v>0</v>
      </c>
    </row>
    <row r="9" spans="1:20" s="126" customFormat="1" ht="35.1" customHeight="1">
      <c r="A9" s="76">
        <v>7</v>
      </c>
      <c r="B9" s="133" t="s">
        <v>618</v>
      </c>
      <c r="C9" s="130" t="s">
        <v>826</v>
      </c>
      <c r="D9" s="406" t="s">
        <v>137</v>
      </c>
      <c r="E9" s="76"/>
      <c r="F9" s="76"/>
      <c r="G9" s="76"/>
      <c r="H9" s="76"/>
      <c r="I9" s="76">
        <v>4</v>
      </c>
      <c r="J9" s="76"/>
      <c r="K9" s="76"/>
      <c r="L9" s="76"/>
      <c r="M9" s="76"/>
      <c r="N9" s="76"/>
      <c r="O9" s="76"/>
      <c r="P9" s="503">
        <f t="shared" si="0"/>
        <v>4</v>
      </c>
      <c r="Q9" s="484">
        <v>0</v>
      </c>
      <c r="R9" s="506">
        <v>24</v>
      </c>
      <c r="S9" s="507">
        <f t="shared" si="2"/>
        <v>0</v>
      </c>
      <c r="T9" s="522">
        <f t="shared" si="1"/>
        <v>0</v>
      </c>
    </row>
    <row r="10" spans="1:20" s="126" customFormat="1" ht="35.1" customHeight="1">
      <c r="A10" s="76">
        <v>8</v>
      </c>
      <c r="B10" s="133" t="s">
        <v>613</v>
      </c>
      <c r="C10" s="468" t="s">
        <v>163</v>
      </c>
      <c r="D10" s="406" t="s">
        <v>136</v>
      </c>
      <c r="E10" s="128">
        <v>24</v>
      </c>
      <c r="F10" s="128">
        <v>12</v>
      </c>
      <c r="G10" s="128">
        <v>12</v>
      </c>
      <c r="H10" s="128">
        <v>8</v>
      </c>
      <c r="I10" s="128">
        <v>8</v>
      </c>
      <c r="J10" s="128">
        <v>8</v>
      </c>
      <c r="K10" s="128">
        <v>4</v>
      </c>
      <c r="L10" s="128">
        <v>4</v>
      </c>
      <c r="M10" s="128"/>
      <c r="N10" s="128"/>
      <c r="O10" s="128"/>
      <c r="P10" s="504">
        <f t="shared" si="0"/>
        <v>80</v>
      </c>
      <c r="Q10" s="484">
        <v>0</v>
      </c>
      <c r="R10" s="506">
        <v>24</v>
      </c>
      <c r="S10" s="507">
        <f t="shared" si="2"/>
        <v>0</v>
      </c>
      <c r="T10" s="522">
        <f t="shared" si="1"/>
        <v>0</v>
      </c>
    </row>
    <row r="11" spans="1:20" s="126" customFormat="1" ht="35.1" customHeight="1">
      <c r="A11" s="76">
        <v>9</v>
      </c>
      <c r="B11" s="133" t="s">
        <v>618</v>
      </c>
      <c r="C11" s="131" t="s">
        <v>793</v>
      </c>
      <c r="D11" s="83" t="s">
        <v>635</v>
      </c>
      <c r="E11" s="128">
        <v>24</v>
      </c>
      <c r="F11" s="128">
        <v>12</v>
      </c>
      <c r="G11" s="128">
        <v>12</v>
      </c>
      <c r="H11" s="128">
        <v>12</v>
      </c>
      <c r="I11" s="128">
        <v>12</v>
      </c>
      <c r="J11" s="128">
        <v>12</v>
      </c>
      <c r="K11" s="132">
        <v>12</v>
      </c>
      <c r="L11" s="128">
        <v>12</v>
      </c>
      <c r="M11" s="128">
        <v>12</v>
      </c>
      <c r="N11" s="128">
        <v>12</v>
      </c>
      <c r="O11" s="128">
        <v>12</v>
      </c>
      <c r="P11" s="504">
        <f t="shared" si="0"/>
        <v>144</v>
      </c>
      <c r="Q11" s="484">
        <v>0</v>
      </c>
      <c r="R11" s="506">
        <v>24</v>
      </c>
      <c r="S11" s="507">
        <f t="shared" si="2"/>
        <v>0</v>
      </c>
      <c r="T11" s="522">
        <f t="shared" si="1"/>
        <v>0</v>
      </c>
    </row>
    <row r="12" spans="1:20" s="126" customFormat="1" ht="35.1" customHeight="1">
      <c r="A12" s="76">
        <v>10</v>
      </c>
      <c r="B12" s="133" t="s">
        <v>618</v>
      </c>
      <c r="C12" s="131" t="s">
        <v>634</v>
      </c>
      <c r="D12" s="83" t="s">
        <v>137</v>
      </c>
      <c r="E12" s="76">
        <v>20</v>
      </c>
      <c r="F12" s="76">
        <v>5</v>
      </c>
      <c r="G12" s="76">
        <v>10</v>
      </c>
      <c r="H12" s="76">
        <v>10</v>
      </c>
      <c r="I12" s="76">
        <v>5</v>
      </c>
      <c r="J12" s="128">
        <v>5</v>
      </c>
      <c r="K12" s="132">
        <v>5</v>
      </c>
      <c r="L12" s="128">
        <v>5</v>
      </c>
      <c r="M12" s="76">
        <v>2</v>
      </c>
      <c r="N12" s="128">
        <v>2</v>
      </c>
      <c r="O12" s="128">
        <v>2</v>
      </c>
      <c r="P12" s="504">
        <f t="shared" si="0"/>
        <v>71</v>
      </c>
      <c r="Q12" s="484">
        <v>0</v>
      </c>
      <c r="R12" s="506">
        <v>24</v>
      </c>
      <c r="S12" s="507">
        <f t="shared" si="2"/>
        <v>0</v>
      </c>
      <c r="T12" s="522">
        <f t="shared" si="1"/>
        <v>0</v>
      </c>
    </row>
    <row r="13" spans="1:20" s="126" customFormat="1" ht="35.1" customHeight="1">
      <c r="A13" s="76">
        <v>11</v>
      </c>
      <c r="B13" s="133" t="s">
        <v>618</v>
      </c>
      <c r="C13" s="131" t="s">
        <v>633</v>
      </c>
      <c r="D13" s="83" t="s">
        <v>137</v>
      </c>
      <c r="E13" s="76">
        <v>20</v>
      </c>
      <c r="F13" s="76">
        <v>5</v>
      </c>
      <c r="G13" s="76">
        <v>10</v>
      </c>
      <c r="H13" s="76">
        <v>10</v>
      </c>
      <c r="I13" s="76">
        <v>5</v>
      </c>
      <c r="J13" s="128">
        <v>5</v>
      </c>
      <c r="K13" s="132">
        <v>5</v>
      </c>
      <c r="L13" s="128">
        <v>5</v>
      </c>
      <c r="M13" s="76">
        <v>2</v>
      </c>
      <c r="N13" s="128">
        <v>2</v>
      </c>
      <c r="O13" s="128">
        <v>2</v>
      </c>
      <c r="P13" s="504">
        <f t="shared" si="0"/>
        <v>71</v>
      </c>
      <c r="Q13" s="484">
        <v>0</v>
      </c>
      <c r="R13" s="506">
        <v>24</v>
      </c>
      <c r="S13" s="507">
        <f t="shared" si="2"/>
        <v>0</v>
      </c>
      <c r="T13" s="522">
        <f t="shared" si="1"/>
        <v>0</v>
      </c>
    </row>
    <row r="14" spans="1:20" s="126" customFormat="1" ht="35.1" customHeight="1">
      <c r="A14" s="76">
        <v>12</v>
      </c>
      <c r="B14" s="133" t="s">
        <v>618</v>
      </c>
      <c r="C14" s="131" t="s">
        <v>632</v>
      </c>
      <c r="D14" s="83" t="s">
        <v>137</v>
      </c>
      <c r="E14" s="76">
        <v>12</v>
      </c>
      <c r="F14" s="76">
        <v>2</v>
      </c>
      <c r="G14" s="76">
        <v>5</v>
      </c>
      <c r="H14" s="76">
        <v>5</v>
      </c>
      <c r="I14" s="76">
        <v>2</v>
      </c>
      <c r="J14" s="76">
        <v>2</v>
      </c>
      <c r="K14" s="76">
        <v>2</v>
      </c>
      <c r="L14" s="76">
        <v>2</v>
      </c>
      <c r="M14" s="76">
        <v>2</v>
      </c>
      <c r="N14" s="76">
        <v>2</v>
      </c>
      <c r="O14" s="76">
        <v>2</v>
      </c>
      <c r="P14" s="504">
        <f t="shared" si="0"/>
        <v>38</v>
      </c>
      <c r="Q14" s="484">
        <v>0</v>
      </c>
      <c r="R14" s="506">
        <v>24</v>
      </c>
      <c r="S14" s="507">
        <f t="shared" si="2"/>
        <v>0</v>
      </c>
      <c r="T14" s="522">
        <f t="shared" si="1"/>
        <v>0</v>
      </c>
    </row>
    <row r="15" spans="1:20" s="126" customFormat="1" ht="35.1" customHeight="1">
      <c r="A15" s="76">
        <v>13</v>
      </c>
      <c r="B15" s="133" t="s">
        <v>618</v>
      </c>
      <c r="C15" s="131" t="s">
        <v>631</v>
      </c>
      <c r="D15" s="83" t="s">
        <v>137</v>
      </c>
      <c r="E15" s="76">
        <v>20</v>
      </c>
      <c r="F15" s="76">
        <v>12</v>
      </c>
      <c r="G15" s="76">
        <v>12</v>
      </c>
      <c r="H15" s="76">
        <v>12</v>
      </c>
      <c r="I15" s="76">
        <v>12</v>
      </c>
      <c r="J15" s="76">
        <v>12</v>
      </c>
      <c r="K15" s="76">
        <v>12</v>
      </c>
      <c r="L15" s="76">
        <v>12</v>
      </c>
      <c r="M15" s="76">
        <v>4</v>
      </c>
      <c r="N15" s="76">
        <v>4</v>
      </c>
      <c r="O15" s="76">
        <v>4</v>
      </c>
      <c r="P15" s="504">
        <f t="shared" si="0"/>
        <v>116</v>
      </c>
      <c r="Q15" s="484">
        <v>0</v>
      </c>
      <c r="R15" s="506">
        <v>24</v>
      </c>
      <c r="S15" s="507">
        <f t="shared" si="2"/>
        <v>0</v>
      </c>
      <c r="T15" s="522">
        <f t="shared" si="1"/>
        <v>0</v>
      </c>
    </row>
    <row r="16" spans="1:20" s="126" customFormat="1" ht="35.1" customHeight="1">
      <c r="A16" s="76">
        <v>14</v>
      </c>
      <c r="B16" s="133" t="s">
        <v>618</v>
      </c>
      <c r="C16" s="131" t="s">
        <v>630</v>
      </c>
      <c r="D16" s="83" t="s">
        <v>137</v>
      </c>
      <c r="E16" s="76">
        <v>12</v>
      </c>
      <c r="F16" s="76">
        <v>2</v>
      </c>
      <c r="G16" s="76">
        <v>6</v>
      </c>
      <c r="H16" s="76">
        <v>6</v>
      </c>
      <c r="I16" s="76">
        <v>6</v>
      </c>
      <c r="J16" s="76">
        <v>12</v>
      </c>
      <c r="K16" s="76">
        <v>6</v>
      </c>
      <c r="L16" s="76">
        <v>6</v>
      </c>
      <c r="M16" s="76"/>
      <c r="N16" s="76"/>
      <c r="O16" s="76"/>
      <c r="P16" s="504">
        <f t="shared" si="0"/>
        <v>56</v>
      </c>
      <c r="Q16" s="484">
        <v>0</v>
      </c>
      <c r="R16" s="506">
        <v>24</v>
      </c>
      <c r="S16" s="507">
        <f t="shared" si="2"/>
        <v>0</v>
      </c>
      <c r="T16" s="522">
        <f t="shared" si="1"/>
        <v>0</v>
      </c>
    </row>
    <row r="17" spans="1:20" s="126" customFormat="1" ht="35.1" customHeight="1">
      <c r="A17" s="76">
        <v>15</v>
      </c>
      <c r="B17" s="133" t="s">
        <v>618</v>
      </c>
      <c r="C17" s="131" t="s">
        <v>629</v>
      </c>
      <c r="D17" s="83" t="s">
        <v>137</v>
      </c>
      <c r="E17" s="76">
        <v>2</v>
      </c>
      <c r="F17" s="76">
        <v>2</v>
      </c>
      <c r="G17" s="76">
        <v>2</v>
      </c>
      <c r="H17" s="76">
        <v>2</v>
      </c>
      <c r="I17" s="76">
        <v>2</v>
      </c>
      <c r="J17" s="76">
        <v>2</v>
      </c>
      <c r="K17" s="76">
        <v>2</v>
      </c>
      <c r="L17" s="76">
        <v>2</v>
      </c>
      <c r="M17" s="76">
        <v>1</v>
      </c>
      <c r="N17" s="76">
        <v>1</v>
      </c>
      <c r="O17" s="76">
        <v>1</v>
      </c>
      <c r="P17" s="504">
        <f t="shared" si="0"/>
        <v>19</v>
      </c>
      <c r="Q17" s="484">
        <v>0</v>
      </c>
      <c r="R17" s="506">
        <v>24</v>
      </c>
      <c r="S17" s="507">
        <f t="shared" si="2"/>
        <v>0</v>
      </c>
      <c r="T17" s="522">
        <f t="shared" si="1"/>
        <v>0</v>
      </c>
    </row>
    <row r="18" spans="1:20" s="126" customFormat="1" ht="35.1" customHeight="1">
      <c r="A18" s="76">
        <v>16</v>
      </c>
      <c r="B18" s="133" t="s">
        <v>618</v>
      </c>
      <c r="C18" s="131" t="s">
        <v>628</v>
      </c>
      <c r="D18" s="83" t="s">
        <v>137</v>
      </c>
      <c r="E18" s="128">
        <v>20</v>
      </c>
      <c r="F18" s="128">
        <v>2</v>
      </c>
      <c r="G18" s="128">
        <v>8</v>
      </c>
      <c r="H18" s="132">
        <v>4</v>
      </c>
      <c r="I18" s="128">
        <v>2</v>
      </c>
      <c r="J18" s="128">
        <v>2</v>
      </c>
      <c r="K18" s="128">
        <v>2</v>
      </c>
      <c r="L18" s="128">
        <v>2</v>
      </c>
      <c r="M18" s="132">
        <v>2</v>
      </c>
      <c r="N18" s="128">
        <v>2</v>
      </c>
      <c r="O18" s="128">
        <v>2</v>
      </c>
      <c r="P18" s="504">
        <f t="shared" si="0"/>
        <v>48</v>
      </c>
      <c r="Q18" s="484">
        <v>0</v>
      </c>
      <c r="R18" s="506">
        <v>24</v>
      </c>
      <c r="S18" s="507">
        <f t="shared" si="2"/>
        <v>0</v>
      </c>
      <c r="T18" s="522">
        <f t="shared" si="1"/>
        <v>0</v>
      </c>
    </row>
    <row r="19" spans="1:20" s="126" customFormat="1" ht="35.1" customHeight="1">
      <c r="A19" s="76">
        <v>17</v>
      </c>
      <c r="B19" s="133" t="s">
        <v>618</v>
      </c>
      <c r="C19" s="467" t="s">
        <v>794</v>
      </c>
      <c r="D19" s="466" t="s">
        <v>137</v>
      </c>
      <c r="E19" s="128">
        <v>10</v>
      </c>
      <c r="F19" s="128">
        <v>1</v>
      </c>
      <c r="G19" s="128">
        <v>4</v>
      </c>
      <c r="H19" s="128">
        <v>2</v>
      </c>
      <c r="I19" s="128">
        <v>1</v>
      </c>
      <c r="J19" s="128">
        <v>1</v>
      </c>
      <c r="K19" s="128">
        <v>1</v>
      </c>
      <c r="L19" s="128">
        <v>1</v>
      </c>
      <c r="M19" s="128">
        <v>1</v>
      </c>
      <c r="N19" s="128"/>
      <c r="O19" s="128"/>
      <c r="P19" s="504">
        <f t="shared" si="0"/>
        <v>22</v>
      </c>
      <c r="Q19" s="484">
        <v>0</v>
      </c>
      <c r="R19" s="506">
        <v>24</v>
      </c>
      <c r="S19" s="507">
        <f t="shared" si="2"/>
        <v>0</v>
      </c>
      <c r="T19" s="522">
        <f t="shared" si="1"/>
        <v>0</v>
      </c>
    </row>
    <row r="20" spans="1:20" s="126" customFormat="1" ht="35.1" customHeight="1">
      <c r="A20" s="76">
        <v>18</v>
      </c>
      <c r="B20" s="133" t="s">
        <v>618</v>
      </c>
      <c r="C20" s="130" t="s">
        <v>627</v>
      </c>
      <c r="D20" s="464" t="s">
        <v>137</v>
      </c>
      <c r="E20" s="76">
        <v>12</v>
      </c>
      <c r="F20" s="76">
        <v>2</v>
      </c>
      <c r="G20" s="76">
        <v>8</v>
      </c>
      <c r="H20" s="76">
        <v>10</v>
      </c>
      <c r="I20" s="76">
        <v>2</v>
      </c>
      <c r="J20" s="76">
        <v>2</v>
      </c>
      <c r="K20" s="76">
        <v>2</v>
      </c>
      <c r="L20" s="76">
        <v>10</v>
      </c>
      <c r="M20" s="76">
        <v>2</v>
      </c>
      <c r="N20" s="76">
        <v>2</v>
      </c>
      <c r="O20" s="128">
        <v>2</v>
      </c>
      <c r="P20" s="504">
        <f t="shared" si="0"/>
        <v>54</v>
      </c>
      <c r="Q20" s="484">
        <v>0</v>
      </c>
      <c r="R20" s="506">
        <v>24</v>
      </c>
      <c r="S20" s="507">
        <f t="shared" si="2"/>
        <v>0</v>
      </c>
      <c r="T20" s="522">
        <f t="shared" si="1"/>
        <v>0</v>
      </c>
    </row>
    <row r="21" spans="1:20" s="126" customFormat="1" ht="35.1" customHeight="1">
      <c r="A21" s="76">
        <v>19</v>
      </c>
      <c r="B21" s="133" t="s">
        <v>618</v>
      </c>
      <c r="C21" s="129" t="s">
        <v>626</v>
      </c>
      <c r="D21" s="464" t="s">
        <v>137</v>
      </c>
      <c r="E21" s="105">
        <v>12</v>
      </c>
      <c r="F21" s="76">
        <v>6</v>
      </c>
      <c r="G21" s="76">
        <v>12</v>
      </c>
      <c r="H21" s="76">
        <v>6</v>
      </c>
      <c r="I21" s="76">
        <v>6</v>
      </c>
      <c r="J21" s="76">
        <v>6</v>
      </c>
      <c r="K21" s="76">
        <v>6</v>
      </c>
      <c r="L21" s="76">
        <v>6</v>
      </c>
      <c r="M21" s="76">
        <v>2</v>
      </c>
      <c r="N21" s="76">
        <v>2</v>
      </c>
      <c r="O21" s="128">
        <v>2</v>
      </c>
      <c r="P21" s="504">
        <f t="shared" si="0"/>
        <v>66</v>
      </c>
      <c r="Q21" s="484">
        <v>0</v>
      </c>
      <c r="R21" s="506">
        <v>24</v>
      </c>
      <c r="S21" s="507">
        <f t="shared" si="2"/>
        <v>0</v>
      </c>
      <c r="T21" s="522">
        <f t="shared" si="1"/>
        <v>0</v>
      </c>
    </row>
    <row r="22" spans="1:20" s="126" customFormat="1" ht="42.75" customHeight="1">
      <c r="A22" s="76">
        <v>20</v>
      </c>
      <c r="B22" s="133" t="s">
        <v>618</v>
      </c>
      <c r="C22" s="129" t="s">
        <v>625</v>
      </c>
      <c r="D22" s="464" t="s">
        <v>137</v>
      </c>
      <c r="E22" s="76">
        <v>12</v>
      </c>
      <c r="F22" s="76">
        <v>8</v>
      </c>
      <c r="G22" s="76">
        <v>8</v>
      </c>
      <c r="H22" s="76">
        <v>2</v>
      </c>
      <c r="I22" s="76">
        <v>2</v>
      </c>
      <c r="J22" s="76">
        <v>4</v>
      </c>
      <c r="K22" s="76">
        <v>2</v>
      </c>
      <c r="L22" s="76">
        <v>2</v>
      </c>
      <c r="M22" s="76">
        <v>2</v>
      </c>
      <c r="N22" s="76">
        <v>2</v>
      </c>
      <c r="O22" s="128">
        <v>2</v>
      </c>
      <c r="P22" s="504">
        <f t="shared" si="0"/>
        <v>46</v>
      </c>
      <c r="Q22" s="484">
        <v>0</v>
      </c>
      <c r="R22" s="506">
        <v>24</v>
      </c>
      <c r="S22" s="507">
        <f t="shared" si="2"/>
        <v>0</v>
      </c>
      <c r="T22" s="522">
        <f t="shared" si="1"/>
        <v>0</v>
      </c>
    </row>
    <row r="23" spans="1:20" s="126" customFormat="1" ht="42.95" customHeight="1">
      <c r="A23" s="76">
        <v>21</v>
      </c>
      <c r="B23" s="133" t="s">
        <v>618</v>
      </c>
      <c r="C23" s="465" t="s">
        <v>624</v>
      </c>
      <c r="D23" s="464" t="s">
        <v>137</v>
      </c>
      <c r="E23" s="76">
        <v>48</v>
      </c>
      <c r="F23" s="76">
        <v>12</v>
      </c>
      <c r="G23" s="76">
        <v>48</v>
      </c>
      <c r="H23" s="76">
        <v>12</v>
      </c>
      <c r="I23" s="76">
        <v>12</v>
      </c>
      <c r="J23" s="76">
        <v>6</v>
      </c>
      <c r="K23" s="76">
        <v>6</v>
      </c>
      <c r="L23" s="76">
        <v>24</v>
      </c>
      <c r="M23" s="76">
        <v>4</v>
      </c>
      <c r="N23" s="76">
        <v>4</v>
      </c>
      <c r="O23" s="128">
        <v>4</v>
      </c>
      <c r="P23" s="504">
        <f t="shared" si="0"/>
        <v>180</v>
      </c>
      <c r="Q23" s="484">
        <v>0</v>
      </c>
      <c r="R23" s="506">
        <v>24</v>
      </c>
      <c r="S23" s="507">
        <f t="shared" si="2"/>
        <v>0</v>
      </c>
      <c r="T23" s="522">
        <f t="shared" si="1"/>
        <v>0</v>
      </c>
    </row>
    <row r="24" spans="1:20" s="126" customFormat="1" ht="41.25" customHeight="1">
      <c r="A24" s="76">
        <v>22</v>
      </c>
      <c r="B24" s="133" t="s">
        <v>618</v>
      </c>
      <c r="C24" s="465" t="s">
        <v>795</v>
      </c>
      <c r="D24" s="464" t="s">
        <v>137</v>
      </c>
      <c r="E24" s="76">
        <v>8</v>
      </c>
      <c r="F24" s="76">
        <v>4</v>
      </c>
      <c r="G24" s="76">
        <v>4</v>
      </c>
      <c r="H24" s="76">
        <v>4</v>
      </c>
      <c r="I24" s="76">
        <v>4</v>
      </c>
      <c r="J24" s="76">
        <v>4</v>
      </c>
      <c r="K24" s="76">
        <v>4</v>
      </c>
      <c r="L24" s="76">
        <v>4</v>
      </c>
      <c r="M24" s="76">
        <v>2</v>
      </c>
      <c r="N24" s="76">
        <v>2</v>
      </c>
      <c r="O24" s="128">
        <v>2</v>
      </c>
      <c r="P24" s="504">
        <f t="shared" si="0"/>
        <v>42</v>
      </c>
      <c r="Q24" s="484">
        <v>0</v>
      </c>
      <c r="R24" s="506">
        <v>24</v>
      </c>
      <c r="S24" s="507">
        <f t="shared" si="2"/>
        <v>0</v>
      </c>
      <c r="T24" s="522">
        <f t="shared" si="1"/>
        <v>0</v>
      </c>
    </row>
    <row r="25" spans="1:20" s="126" customFormat="1" ht="53.25" customHeight="1">
      <c r="A25" s="76">
        <v>23</v>
      </c>
      <c r="B25" s="133" t="s">
        <v>618</v>
      </c>
      <c r="C25" s="465" t="s">
        <v>623</v>
      </c>
      <c r="D25" s="464" t="s">
        <v>137</v>
      </c>
      <c r="E25" s="76">
        <v>24</v>
      </c>
      <c r="F25" s="76">
        <v>12</v>
      </c>
      <c r="G25" s="76">
        <v>12</v>
      </c>
      <c r="H25" s="76">
        <v>8</v>
      </c>
      <c r="I25" s="76">
        <v>8</v>
      </c>
      <c r="J25" s="76">
        <v>12</v>
      </c>
      <c r="K25" s="76">
        <v>4</v>
      </c>
      <c r="L25" s="76">
        <v>8</v>
      </c>
      <c r="M25" s="76">
        <v>2</v>
      </c>
      <c r="N25" s="76">
        <v>2</v>
      </c>
      <c r="O25" s="128">
        <v>2</v>
      </c>
      <c r="P25" s="504">
        <f t="shared" si="0"/>
        <v>94</v>
      </c>
      <c r="Q25" s="484">
        <v>0</v>
      </c>
      <c r="R25" s="506">
        <v>24</v>
      </c>
      <c r="S25" s="507">
        <f t="shared" si="2"/>
        <v>0</v>
      </c>
      <c r="T25" s="522">
        <f t="shared" si="1"/>
        <v>0</v>
      </c>
    </row>
    <row r="26" spans="1:20" s="126" customFormat="1" ht="70.5" customHeight="1">
      <c r="A26" s="76">
        <v>24</v>
      </c>
      <c r="B26" s="133" t="s">
        <v>618</v>
      </c>
      <c r="C26" s="465" t="s">
        <v>622</v>
      </c>
      <c r="D26" s="464" t="s">
        <v>137</v>
      </c>
      <c r="E26" s="76">
        <v>3</v>
      </c>
      <c r="F26" s="76">
        <v>2</v>
      </c>
      <c r="G26" s="76">
        <v>6</v>
      </c>
      <c r="H26" s="76">
        <v>3</v>
      </c>
      <c r="I26" s="76">
        <v>2</v>
      </c>
      <c r="J26" s="76">
        <v>1</v>
      </c>
      <c r="K26" s="76">
        <v>1</v>
      </c>
      <c r="L26" s="76">
        <v>2</v>
      </c>
      <c r="M26" s="76">
        <v>2</v>
      </c>
      <c r="N26" s="76">
        <v>1</v>
      </c>
      <c r="O26" s="128">
        <v>2</v>
      </c>
      <c r="P26" s="504">
        <f t="shared" si="0"/>
        <v>25</v>
      </c>
      <c r="Q26" s="484">
        <v>0</v>
      </c>
      <c r="R26" s="506">
        <v>24</v>
      </c>
      <c r="S26" s="507">
        <f t="shared" si="2"/>
        <v>0</v>
      </c>
      <c r="T26" s="522">
        <f t="shared" si="1"/>
        <v>0</v>
      </c>
    </row>
    <row r="27" spans="1:20" s="126" customFormat="1" ht="63" customHeight="1">
      <c r="A27" s="76">
        <v>25</v>
      </c>
      <c r="B27" s="133" t="s">
        <v>618</v>
      </c>
      <c r="C27" s="465" t="s">
        <v>621</v>
      </c>
      <c r="D27" s="464" t="s">
        <v>137</v>
      </c>
      <c r="E27" s="76">
        <v>3</v>
      </c>
      <c r="F27" s="76">
        <v>2</v>
      </c>
      <c r="G27" s="76">
        <v>2</v>
      </c>
      <c r="H27" s="76">
        <v>2</v>
      </c>
      <c r="I27" s="76">
        <v>1</v>
      </c>
      <c r="J27" s="76">
        <v>2</v>
      </c>
      <c r="K27" s="76">
        <v>1</v>
      </c>
      <c r="L27" s="76">
        <v>2</v>
      </c>
      <c r="M27" s="76">
        <v>2</v>
      </c>
      <c r="N27" s="76">
        <v>1</v>
      </c>
      <c r="O27" s="128">
        <v>2</v>
      </c>
      <c r="P27" s="504">
        <f t="shared" si="0"/>
        <v>20</v>
      </c>
      <c r="Q27" s="484">
        <v>0</v>
      </c>
      <c r="R27" s="506">
        <v>24</v>
      </c>
      <c r="S27" s="507">
        <f t="shared" si="2"/>
        <v>0</v>
      </c>
      <c r="T27" s="522">
        <f t="shared" si="1"/>
        <v>0</v>
      </c>
    </row>
    <row r="28" spans="1:20" s="126" customFormat="1" ht="42.95" customHeight="1">
      <c r="A28" s="76">
        <v>26</v>
      </c>
      <c r="B28" s="133" t="s">
        <v>618</v>
      </c>
      <c r="C28" s="465" t="s">
        <v>620</v>
      </c>
      <c r="D28" s="464" t="s">
        <v>137</v>
      </c>
      <c r="E28" s="76">
        <v>24</v>
      </c>
      <c r="F28" s="76">
        <v>12</v>
      </c>
      <c r="G28" s="76">
        <v>12</v>
      </c>
      <c r="H28" s="76">
        <v>6</v>
      </c>
      <c r="I28" s="76">
        <v>6</v>
      </c>
      <c r="J28" s="76">
        <v>2</v>
      </c>
      <c r="K28" s="76">
        <v>2</v>
      </c>
      <c r="L28" s="76">
        <v>2</v>
      </c>
      <c r="M28" s="76">
        <v>1</v>
      </c>
      <c r="N28" s="76">
        <v>1</v>
      </c>
      <c r="O28" s="128">
        <v>1</v>
      </c>
      <c r="P28" s="504">
        <f t="shared" si="0"/>
        <v>69</v>
      </c>
      <c r="Q28" s="484">
        <v>0</v>
      </c>
      <c r="R28" s="506">
        <v>24</v>
      </c>
      <c r="S28" s="507">
        <f t="shared" si="2"/>
        <v>0</v>
      </c>
      <c r="T28" s="522">
        <f t="shared" si="1"/>
        <v>0</v>
      </c>
    </row>
    <row r="29" spans="1:20" s="126" customFormat="1" ht="42.95" customHeight="1">
      <c r="A29" s="76">
        <v>27</v>
      </c>
      <c r="B29" s="133" t="s">
        <v>618</v>
      </c>
      <c r="C29" s="465" t="s">
        <v>619</v>
      </c>
      <c r="D29" s="464" t="s">
        <v>137</v>
      </c>
      <c r="E29" s="76">
        <v>24</v>
      </c>
      <c r="F29" s="76">
        <v>8</v>
      </c>
      <c r="G29" s="76">
        <v>2</v>
      </c>
      <c r="H29" s="76">
        <v>2</v>
      </c>
      <c r="I29" s="76">
        <v>2</v>
      </c>
      <c r="J29" s="76">
        <v>6</v>
      </c>
      <c r="K29" s="76">
        <v>2</v>
      </c>
      <c r="L29" s="76">
        <v>6</v>
      </c>
      <c r="M29" s="76">
        <v>1</v>
      </c>
      <c r="N29" s="76">
        <v>1</v>
      </c>
      <c r="O29" s="128">
        <v>1</v>
      </c>
      <c r="P29" s="504">
        <f t="shared" si="0"/>
        <v>55</v>
      </c>
      <c r="Q29" s="484">
        <v>0</v>
      </c>
      <c r="R29" s="506">
        <v>24</v>
      </c>
      <c r="S29" s="507">
        <f t="shared" si="2"/>
        <v>0</v>
      </c>
      <c r="T29" s="522">
        <f t="shared" si="1"/>
        <v>0</v>
      </c>
    </row>
    <row r="30" spans="1:20" s="126" customFormat="1" ht="62.25" customHeight="1">
      <c r="A30" s="76">
        <v>28</v>
      </c>
      <c r="B30" s="133" t="s">
        <v>618</v>
      </c>
      <c r="C30" s="465" t="s">
        <v>617</v>
      </c>
      <c r="D30" s="464" t="s">
        <v>137</v>
      </c>
      <c r="E30" s="76">
        <v>6</v>
      </c>
      <c r="F30" s="76">
        <v>1</v>
      </c>
      <c r="G30" s="76">
        <v>6</v>
      </c>
      <c r="H30" s="76">
        <v>4</v>
      </c>
      <c r="I30" s="76">
        <v>1</v>
      </c>
      <c r="J30" s="76">
        <v>1</v>
      </c>
      <c r="K30" s="76">
        <v>1</v>
      </c>
      <c r="L30" s="76">
        <v>1</v>
      </c>
      <c r="M30" s="76">
        <v>1</v>
      </c>
      <c r="N30" s="76">
        <v>1</v>
      </c>
      <c r="O30" s="128">
        <v>1</v>
      </c>
      <c r="P30" s="504">
        <f t="shared" si="0"/>
        <v>24</v>
      </c>
      <c r="Q30" s="484">
        <v>0</v>
      </c>
      <c r="R30" s="506">
        <v>24</v>
      </c>
      <c r="S30" s="507">
        <f t="shared" si="2"/>
        <v>0</v>
      </c>
      <c r="T30" s="522">
        <f t="shared" si="1"/>
        <v>0</v>
      </c>
    </row>
    <row r="31" spans="1:20" s="126" customFormat="1" ht="49.5" customHeight="1">
      <c r="A31" s="76">
        <v>29</v>
      </c>
      <c r="B31" s="133" t="s">
        <v>613</v>
      </c>
      <c r="C31" s="465" t="s">
        <v>616</v>
      </c>
      <c r="D31" s="464" t="s">
        <v>137</v>
      </c>
      <c r="E31" s="76">
        <v>12</v>
      </c>
      <c r="F31" s="76">
        <v>6</v>
      </c>
      <c r="G31" s="76"/>
      <c r="H31" s="76">
        <v>12</v>
      </c>
      <c r="I31" s="76"/>
      <c r="J31" s="76">
        <v>6</v>
      </c>
      <c r="K31" s="76"/>
      <c r="L31" s="76"/>
      <c r="M31" s="76"/>
      <c r="N31" s="76"/>
      <c r="O31" s="128"/>
      <c r="P31" s="504">
        <f t="shared" si="0"/>
        <v>36</v>
      </c>
      <c r="Q31" s="484">
        <v>0</v>
      </c>
      <c r="R31" s="506">
        <v>24</v>
      </c>
      <c r="S31" s="507">
        <f t="shared" si="2"/>
        <v>0</v>
      </c>
      <c r="T31" s="522">
        <f t="shared" si="1"/>
        <v>0</v>
      </c>
    </row>
    <row r="32" spans="1:20" s="126" customFormat="1" ht="48.75" customHeight="1">
      <c r="A32" s="76">
        <v>30</v>
      </c>
      <c r="B32" s="133" t="s">
        <v>615</v>
      </c>
      <c r="C32" s="465" t="s">
        <v>614</v>
      </c>
      <c r="D32" s="464" t="s">
        <v>137</v>
      </c>
      <c r="E32" s="76">
        <v>12</v>
      </c>
      <c r="F32" s="76"/>
      <c r="G32" s="76">
        <v>2</v>
      </c>
      <c r="H32" s="76"/>
      <c r="I32" s="76"/>
      <c r="J32" s="76"/>
      <c r="K32" s="76"/>
      <c r="L32" s="76"/>
      <c r="M32" s="76"/>
      <c r="N32" s="76"/>
      <c r="O32" s="128">
        <v>4</v>
      </c>
      <c r="P32" s="504">
        <f t="shared" ref="P32:P48" si="3">SUM(E32:O32)</f>
        <v>18</v>
      </c>
      <c r="Q32" s="484">
        <v>0</v>
      </c>
      <c r="R32" s="506">
        <v>24</v>
      </c>
      <c r="S32" s="507">
        <f t="shared" si="2"/>
        <v>0</v>
      </c>
      <c r="T32" s="522">
        <f t="shared" si="1"/>
        <v>0</v>
      </c>
    </row>
    <row r="33" spans="1:20" s="126" customFormat="1" ht="60" customHeight="1">
      <c r="A33" s="76">
        <v>31</v>
      </c>
      <c r="B33" s="133" t="s">
        <v>613</v>
      </c>
      <c r="C33" s="465" t="s">
        <v>612</v>
      </c>
      <c r="D33" s="464" t="s">
        <v>137</v>
      </c>
      <c r="E33" s="76"/>
      <c r="F33" s="76"/>
      <c r="G33" s="76">
        <v>2</v>
      </c>
      <c r="H33" s="76">
        <v>3</v>
      </c>
      <c r="I33" s="76"/>
      <c r="J33" s="76"/>
      <c r="K33" s="76"/>
      <c r="L33" s="76"/>
      <c r="M33" s="76"/>
      <c r="N33" s="76"/>
      <c r="O33" s="128"/>
      <c r="P33" s="504">
        <f t="shared" si="3"/>
        <v>5</v>
      </c>
      <c r="Q33" s="484">
        <v>0</v>
      </c>
      <c r="R33" s="506">
        <v>24</v>
      </c>
      <c r="S33" s="507">
        <f t="shared" si="2"/>
        <v>0</v>
      </c>
      <c r="T33" s="522">
        <f t="shared" si="1"/>
        <v>0</v>
      </c>
    </row>
    <row r="34" spans="1:20" s="126" customFormat="1" ht="35.1" customHeight="1">
      <c r="A34" s="76">
        <v>32</v>
      </c>
      <c r="B34" s="133" t="s">
        <v>496</v>
      </c>
      <c r="C34" s="465" t="s">
        <v>611</v>
      </c>
      <c r="D34" s="464" t="s">
        <v>137</v>
      </c>
      <c r="E34" s="76">
        <v>10</v>
      </c>
      <c r="F34" s="76">
        <v>2</v>
      </c>
      <c r="G34" s="76">
        <v>4</v>
      </c>
      <c r="H34" s="76">
        <v>6</v>
      </c>
      <c r="I34" s="76"/>
      <c r="J34" s="76"/>
      <c r="K34" s="76"/>
      <c r="L34" s="76">
        <v>2</v>
      </c>
      <c r="M34" s="76"/>
      <c r="N34" s="76"/>
      <c r="O34" s="128"/>
      <c r="P34" s="504">
        <f t="shared" si="3"/>
        <v>24</v>
      </c>
      <c r="Q34" s="484">
        <v>0</v>
      </c>
      <c r="R34" s="506">
        <v>24</v>
      </c>
      <c r="S34" s="507">
        <f t="shared" si="2"/>
        <v>0</v>
      </c>
      <c r="T34" s="522">
        <f t="shared" si="1"/>
        <v>0</v>
      </c>
    </row>
    <row r="35" spans="1:20" s="126" customFormat="1" ht="41.25" customHeight="1">
      <c r="A35" s="76">
        <v>33</v>
      </c>
      <c r="B35" s="133" t="s">
        <v>496</v>
      </c>
      <c r="C35" s="465" t="s">
        <v>610</v>
      </c>
      <c r="D35" s="464" t="s">
        <v>137</v>
      </c>
      <c r="E35" s="76">
        <v>10</v>
      </c>
      <c r="F35" s="76">
        <v>5</v>
      </c>
      <c r="G35" s="76">
        <v>6</v>
      </c>
      <c r="H35" s="76">
        <v>3</v>
      </c>
      <c r="I35" s="76"/>
      <c r="J35" s="76"/>
      <c r="K35" s="76"/>
      <c r="L35" s="76">
        <v>2</v>
      </c>
      <c r="M35" s="76"/>
      <c r="N35" s="76"/>
      <c r="O35" s="128"/>
      <c r="P35" s="504">
        <f t="shared" si="3"/>
        <v>26</v>
      </c>
      <c r="Q35" s="484">
        <v>0</v>
      </c>
      <c r="R35" s="506">
        <v>24</v>
      </c>
      <c r="S35" s="507">
        <f t="shared" si="2"/>
        <v>0</v>
      </c>
      <c r="T35" s="522">
        <f t="shared" si="1"/>
        <v>0</v>
      </c>
    </row>
    <row r="36" spans="1:20" s="126" customFormat="1" ht="35.1" customHeight="1">
      <c r="A36" s="76">
        <v>34</v>
      </c>
      <c r="B36" s="133" t="s">
        <v>496</v>
      </c>
      <c r="C36" s="465" t="s">
        <v>609</v>
      </c>
      <c r="D36" s="464" t="s">
        <v>137</v>
      </c>
      <c r="E36" s="76">
        <v>10</v>
      </c>
      <c r="F36" s="76">
        <v>5</v>
      </c>
      <c r="G36" s="76"/>
      <c r="H36" s="76">
        <v>5</v>
      </c>
      <c r="I36" s="76"/>
      <c r="J36" s="76"/>
      <c r="K36" s="76"/>
      <c r="L36" s="76"/>
      <c r="M36" s="76"/>
      <c r="N36" s="76"/>
      <c r="O36" s="128"/>
      <c r="P36" s="504">
        <f t="shared" si="3"/>
        <v>20</v>
      </c>
      <c r="Q36" s="484">
        <v>0</v>
      </c>
      <c r="R36" s="506">
        <v>24</v>
      </c>
      <c r="S36" s="507">
        <f t="shared" si="2"/>
        <v>0</v>
      </c>
      <c r="T36" s="522">
        <f t="shared" si="1"/>
        <v>0</v>
      </c>
    </row>
    <row r="37" spans="1:20" s="126" customFormat="1" ht="44.25" customHeight="1">
      <c r="A37" s="76">
        <v>35</v>
      </c>
      <c r="B37" s="133" t="s">
        <v>496</v>
      </c>
      <c r="C37" s="465" t="s">
        <v>608</v>
      </c>
      <c r="D37" s="464" t="s">
        <v>137</v>
      </c>
      <c r="E37" s="76"/>
      <c r="F37" s="76"/>
      <c r="G37" s="76"/>
      <c r="H37" s="76"/>
      <c r="I37" s="76"/>
      <c r="J37" s="76"/>
      <c r="K37" s="76"/>
      <c r="L37" s="76"/>
      <c r="M37" s="76"/>
      <c r="N37" s="76"/>
      <c r="O37" s="128"/>
      <c r="P37" s="504">
        <f t="shared" si="3"/>
        <v>0</v>
      </c>
      <c r="Q37" s="484">
        <v>0</v>
      </c>
      <c r="R37" s="506">
        <v>24</v>
      </c>
      <c r="S37" s="507">
        <f t="shared" si="2"/>
        <v>0</v>
      </c>
      <c r="T37" s="522">
        <f t="shared" si="1"/>
        <v>0</v>
      </c>
    </row>
    <row r="38" spans="1:20" s="126" customFormat="1" ht="45.75" customHeight="1">
      <c r="A38" s="76">
        <v>36</v>
      </c>
      <c r="B38" s="133" t="s">
        <v>496</v>
      </c>
      <c r="C38" s="465" t="s">
        <v>607</v>
      </c>
      <c r="D38" s="464" t="s">
        <v>137</v>
      </c>
      <c r="E38" s="76"/>
      <c r="F38" s="76"/>
      <c r="G38" s="76"/>
      <c r="H38" s="76">
        <v>2</v>
      </c>
      <c r="I38" s="76"/>
      <c r="J38" s="76"/>
      <c r="K38" s="76"/>
      <c r="L38" s="76"/>
      <c r="M38" s="76"/>
      <c r="N38" s="76"/>
      <c r="O38" s="128"/>
      <c r="P38" s="504">
        <f t="shared" si="3"/>
        <v>2</v>
      </c>
      <c r="Q38" s="484">
        <v>0</v>
      </c>
      <c r="R38" s="506">
        <v>24</v>
      </c>
      <c r="S38" s="507">
        <f t="shared" si="2"/>
        <v>0</v>
      </c>
      <c r="T38" s="522">
        <f t="shared" si="1"/>
        <v>0</v>
      </c>
    </row>
    <row r="39" spans="1:20" s="126" customFormat="1" ht="48.75" customHeight="1">
      <c r="A39" s="76">
        <v>37</v>
      </c>
      <c r="B39" s="133" t="s">
        <v>496</v>
      </c>
      <c r="C39" s="465" t="s">
        <v>606</v>
      </c>
      <c r="D39" s="464" t="s">
        <v>137</v>
      </c>
      <c r="E39" s="76">
        <v>10</v>
      </c>
      <c r="F39" s="76">
        <v>2</v>
      </c>
      <c r="G39" s="76">
        <v>2</v>
      </c>
      <c r="H39" s="76">
        <v>3</v>
      </c>
      <c r="I39" s="76"/>
      <c r="J39" s="76"/>
      <c r="K39" s="76"/>
      <c r="L39" s="76"/>
      <c r="M39" s="76"/>
      <c r="N39" s="76"/>
      <c r="O39" s="128"/>
      <c r="P39" s="504">
        <f t="shared" si="3"/>
        <v>17</v>
      </c>
      <c r="Q39" s="484">
        <v>0</v>
      </c>
      <c r="R39" s="506">
        <v>24</v>
      </c>
      <c r="S39" s="507">
        <f t="shared" si="2"/>
        <v>0</v>
      </c>
      <c r="T39" s="522">
        <f t="shared" si="1"/>
        <v>0</v>
      </c>
    </row>
    <row r="40" spans="1:20" s="126" customFormat="1" ht="47.25" customHeight="1">
      <c r="A40" s="76">
        <v>38</v>
      </c>
      <c r="B40" s="133" t="s">
        <v>496</v>
      </c>
      <c r="C40" s="465" t="s">
        <v>605</v>
      </c>
      <c r="D40" s="464" t="s">
        <v>137</v>
      </c>
      <c r="E40" s="76">
        <v>10</v>
      </c>
      <c r="F40" s="76"/>
      <c r="G40" s="76"/>
      <c r="H40" s="76">
        <v>5</v>
      </c>
      <c r="I40" s="76"/>
      <c r="J40" s="76"/>
      <c r="K40" s="76"/>
      <c r="L40" s="76"/>
      <c r="M40" s="76"/>
      <c r="N40" s="76"/>
      <c r="O40" s="128"/>
      <c r="P40" s="504">
        <f t="shared" si="3"/>
        <v>15</v>
      </c>
      <c r="Q40" s="484">
        <v>0</v>
      </c>
      <c r="R40" s="506">
        <v>24</v>
      </c>
      <c r="S40" s="507">
        <f t="shared" si="2"/>
        <v>0</v>
      </c>
      <c r="T40" s="522">
        <f t="shared" si="1"/>
        <v>0</v>
      </c>
    </row>
    <row r="41" spans="1:20" s="126" customFormat="1" ht="51" customHeight="1">
      <c r="A41" s="76">
        <v>39</v>
      </c>
      <c r="B41" s="133" t="s">
        <v>496</v>
      </c>
      <c r="C41" s="465" t="s">
        <v>604</v>
      </c>
      <c r="D41" s="464" t="s">
        <v>137</v>
      </c>
      <c r="E41" s="76">
        <v>24</v>
      </c>
      <c r="F41" s="76">
        <v>24</v>
      </c>
      <c r="G41" s="76">
        <v>24</v>
      </c>
      <c r="H41" s="76">
        <v>24</v>
      </c>
      <c r="I41" s="76"/>
      <c r="J41" s="76"/>
      <c r="K41" s="76"/>
      <c r="L41" s="76"/>
      <c r="M41" s="76"/>
      <c r="N41" s="76"/>
      <c r="O41" s="128"/>
      <c r="P41" s="504">
        <f t="shared" si="3"/>
        <v>96</v>
      </c>
      <c r="Q41" s="484">
        <v>0</v>
      </c>
      <c r="R41" s="506">
        <v>24</v>
      </c>
      <c r="S41" s="507">
        <f t="shared" si="2"/>
        <v>0</v>
      </c>
      <c r="T41" s="522">
        <f t="shared" si="1"/>
        <v>0</v>
      </c>
    </row>
    <row r="42" spans="1:20" s="126" customFormat="1" ht="41.25" customHeight="1">
      <c r="A42" s="76">
        <v>40</v>
      </c>
      <c r="B42" s="133" t="s">
        <v>496</v>
      </c>
      <c r="C42" s="465" t="s">
        <v>603</v>
      </c>
      <c r="D42" s="464" t="s">
        <v>137</v>
      </c>
      <c r="E42" s="76">
        <v>48</v>
      </c>
      <c r="F42" s="76">
        <v>24</v>
      </c>
      <c r="G42" s="76">
        <v>48</v>
      </c>
      <c r="H42" s="76">
        <v>18</v>
      </c>
      <c r="I42" s="76"/>
      <c r="J42" s="76"/>
      <c r="K42" s="76"/>
      <c r="L42" s="76"/>
      <c r="M42" s="76">
        <v>18</v>
      </c>
      <c r="N42" s="76"/>
      <c r="O42" s="128">
        <v>18</v>
      </c>
      <c r="P42" s="504">
        <f t="shared" si="3"/>
        <v>174</v>
      </c>
      <c r="Q42" s="484">
        <v>0</v>
      </c>
      <c r="R42" s="506">
        <v>24</v>
      </c>
      <c r="S42" s="507">
        <f t="shared" si="2"/>
        <v>0</v>
      </c>
      <c r="T42" s="522">
        <f t="shared" si="1"/>
        <v>0</v>
      </c>
    </row>
    <row r="43" spans="1:20" s="126" customFormat="1" ht="48.75" customHeight="1">
      <c r="A43" s="76">
        <v>41</v>
      </c>
      <c r="B43" s="133" t="s">
        <v>496</v>
      </c>
      <c r="C43" s="465" t="s">
        <v>602</v>
      </c>
      <c r="D43" s="464" t="s">
        <v>137</v>
      </c>
      <c r="E43" s="76">
        <v>12</v>
      </c>
      <c r="F43" s="76"/>
      <c r="G43" s="76">
        <v>12</v>
      </c>
      <c r="H43" s="76">
        <v>4</v>
      </c>
      <c r="I43" s="76"/>
      <c r="J43" s="76"/>
      <c r="K43" s="76"/>
      <c r="L43" s="76"/>
      <c r="M43" s="76"/>
      <c r="N43" s="76"/>
      <c r="O43" s="128"/>
      <c r="P43" s="504">
        <f t="shared" si="3"/>
        <v>28</v>
      </c>
      <c r="Q43" s="484">
        <v>0</v>
      </c>
      <c r="R43" s="506">
        <v>24</v>
      </c>
      <c r="S43" s="507">
        <f t="shared" si="2"/>
        <v>0</v>
      </c>
      <c r="T43" s="522">
        <f t="shared" si="1"/>
        <v>0</v>
      </c>
    </row>
    <row r="44" spans="1:20" s="126" customFormat="1" ht="52.5" customHeight="1">
      <c r="A44" s="76">
        <v>42</v>
      </c>
      <c r="B44" s="133" t="s">
        <v>496</v>
      </c>
      <c r="C44" s="465" t="s">
        <v>601</v>
      </c>
      <c r="D44" s="464" t="s">
        <v>137</v>
      </c>
      <c r="E44" s="76">
        <v>16</v>
      </c>
      <c r="F44" s="76"/>
      <c r="G44" s="76">
        <v>10</v>
      </c>
      <c r="H44" s="76"/>
      <c r="I44" s="76"/>
      <c r="J44" s="76">
        <v>6</v>
      </c>
      <c r="K44" s="76"/>
      <c r="L44" s="76">
        <v>3</v>
      </c>
      <c r="M44" s="76">
        <v>2</v>
      </c>
      <c r="N44" s="76"/>
      <c r="O44" s="128">
        <v>2</v>
      </c>
      <c r="P44" s="504">
        <f t="shared" si="3"/>
        <v>39</v>
      </c>
      <c r="Q44" s="484">
        <v>0</v>
      </c>
      <c r="R44" s="506">
        <v>24</v>
      </c>
      <c r="S44" s="507">
        <f t="shared" si="2"/>
        <v>0</v>
      </c>
      <c r="T44" s="522">
        <f t="shared" si="1"/>
        <v>0</v>
      </c>
    </row>
    <row r="45" spans="1:20" s="126" customFormat="1" ht="54" customHeight="1">
      <c r="A45" s="76">
        <v>43</v>
      </c>
      <c r="B45" s="133" t="s">
        <v>496</v>
      </c>
      <c r="C45" s="465" t="s">
        <v>600</v>
      </c>
      <c r="D45" s="464" t="s">
        <v>137</v>
      </c>
      <c r="E45" s="76">
        <v>16</v>
      </c>
      <c r="F45" s="76">
        <v>4</v>
      </c>
      <c r="G45" s="76">
        <v>4</v>
      </c>
      <c r="H45" s="76"/>
      <c r="I45" s="76"/>
      <c r="J45" s="76"/>
      <c r="K45" s="76"/>
      <c r="L45" s="76"/>
      <c r="M45" s="76"/>
      <c r="N45" s="76"/>
      <c r="O45" s="128"/>
      <c r="P45" s="504">
        <f t="shared" si="3"/>
        <v>24</v>
      </c>
      <c r="Q45" s="484">
        <v>0</v>
      </c>
      <c r="R45" s="506">
        <v>24</v>
      </c>
      <c r="S45" s="507">
        <f t="shared" si="2"/>
        <v>0</v>
      </c>
      <c r="T45" s="522">
        <f t="shared" si="1"/>
        <v>0</v>
      </c>
    </row>
    <row r="46" spans="1:20" s="126" customFormat="1" ht="47.25" customHeight="1">
      <c r="A46" s="76">
        <v>44</v>
      </c>
      <c r="B46" s="133" t="s">
        <v>496</v>
      </c>
      <c r="C46" s="465" t="s">
        <v>599</v>
      </c>
      <c r="D46" s="464" t="s">
        <v>137</v>
      </c>
      <c r="E46" s="76">
        <v>10</v>
      </c>
      <c r="F46" s="76">
        <v>5</v>
      </c>
      <c r="G46" s="76">
        <v>5</v>
      </c>
      <c r="H46" s="76">
        <v>5</v>
      </c>
      <c r="I46" s="76"/>
      <c r="J46" s="76"/>
      <c r="K46" s="76"/>
      <c r="L46" s="76"/>
      <c r="M46" s="76"/>
      <c r="N46" s="76"/>
      <c r="O46" s="128">
        <v>1</v>
      </c>
      <c r="P46" s="504">
        <f t="shared" si="3"/>
        <v>26</v>
      </c>
      <c r="Q46" s="484">
        <v>0</v>
      </c>
      <c r="R46" s="506">
        <v>24</v>
      </c>
      <c r="S46" s="507">
        <f t="shared" si="2"/>
        <v>0</v>
      </c>
      <c r="T46" s="522">
        <f t="shared" si="1"/>
        <v>0</v>
      </c>
    </row>
    <row r="47" spans="1:20" s="126" customFormat="1" ht="47.25" customHeight="1">
      <c r="A47" s="76">
        <v>45</v>
      </c>
      <c r="B47" s="133" t="s">
        <v>496</v>
      </c>
      <c r="C47" s="465" t="s">
        <v>598</v>
      </c>
      <c r="D47" s="464" t="s">
        <v>137</v>
      </c>
      <c r="E47" s="76">
        <v>24</v>
      </c>
      <c r="F47" s="76">
        <v>24</v>
      </c>
      <c r="G47" s="76">
        <v>48</v>
      </c>
      <c r="H47" s="76">
        <v>18</v>
      </c>
      <c r="I47" s="76"/>
      <c r="J47" s="76">
        <v>36</v>
      </c>
      <c r="K47" s="76">
        <v>36</v>
      </c>
      <c r="L47" s="76"/>
      <c r="M47" s="76"/>
      <c r="N47" s="76"/>
      <c r="O47" s="128"/>
      <c r="P47" s="504">
        <f t="shared" si="3"/>
        <v>186</v>
      </c>
      <c r="Q47" s="484">
        <v>0</v>
      </c>
      <c r="R47" s="506">
        <v>24</v>
      </c>
      <c r="S47" s="507">
        <f t="shared" si="2"/>
        <v>0</v>
      </c>
      <c r="T47" s="522">
        <f t="shared" si="1"/>
        <v>0</v>
      </c>
    </row>
    <row r="48" spans="1:20" s="126" customFormat="1" ht="47.25" customHeight="1">
      <c r="A48" s="76">
        <v>46</v>
      </c>
      <c r="B48" s="133" t="s">
        <v>496</v>
      </c>
      <c r="C48" s="465" t="s">
        <v>597</v>
      </c>
      <c r="D48" s="464" t="s">
        <v>137</v>
      </c>
      <c r="E48" s="76">
        <v>36</v>
      </c>
      <c r="F48" s="76">
        <v>24</v>
      </c>
      <c r="G48" s="76">
        <v>48</v>
      </c>
      <c r="H48" s="76">
        <v>18</v>
      </c>
      <c r="I48" s="76"/>
      <c r="J48" s="76">
        <v>12</v>
      </c>
      <c r="K48" s="76">
        <v>12</v>
      </c>
      <c r="L48" s="76"/>
      <c r="M48" s="76"/>
      <c r="N48" s="76"/>
      <c r="O48" s="128"/>
      <c r="P48" s="504">
        <f t="shared" si="3"/>
        <v>150</v>
      </c>
      <c r="Q48" s="484">
        <v>0</v>
      </c>
      <c r="R48" s="506">
        <v>24</v>
      </c>
      <c r="S48" s="507">
        <f t="shared" si="2"/>
        <v>0</v>
      </c>
      <c r="T48" s="522">
        <f t="shared" si="1"/>
        <v>0</v>
      </c>
    </row>
    <row r="49" spans="1:20" s="126" customFormat="1" ht="12.75">
      <c r="A49" s="509"/>
      <c r="B49" s="510"/>
      <c r="C49" s="510"/>
      <c r="D49" s="510"/>
      <c r="E49" s="510"/>
      <c r="F49" s="510"/>
      <c r="G49" s="510"/>
      <c r="H49" s="524" t="s">
        <v>777</v>
      </c>
      <c r="I49" s="508"/>
      <c r="J49" s="508"/>
      <c r="K49" s="508"/>
      <c r="L49" s="508"/>
      <c r="M49" s="523">
        <f>'RESUMO QUANT. POSTO'!S6</f>
        <v>41</v>
      </c>
      <c r="N49" s="510"/>
      <c r="O49" s="510"/>
      <c r="P49" s="510"/>
      <c r="Q49" s="510"/>
      <c r="R49" s="511" t="s">
        <v>776</v>
      </c>
      <c r="S49" s="508"/>
      <c r="T49" s="525">
        <f>TRUNC(SUM(T3:T48),2)</f>
        <v>0</v>
      </c>
    </row>
  </sheetData>
  <mergeCells count="6">
    <mergeCell ref="S1:S2"/>
    <mergeCell ref="T1:T2"/>
    <mergeCell ref="P1:P2"/>
    <mergeCell ref="A1:C1"/>
    <mergeCell ref="Q1:Q2"/>
    <mergeCell ref="R1:R2"/>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213F8-DB3C-4977-B08C-94C330EB14CB}">
  <sheetPr>
    <tabColor theme="7" tint="0.39997558519241921"/>
  </sheetPr>
  <dimension ref="A1:T80"/>
  <sheetViews>
    <sheetView showGridLines="0" zoomScale="90" zoomScaleNormal="90" workbookViewId="0">
      <pane xSplit="4" ySplit="2" topLeftCell="E3" activePane="bottomRight" state="frozen"/>
      <selection pane="topRight" activeCell="E1" sqref="E1"/>
      <selection pane="bottomLeft" activeCell="A3" sqref="A3"/>
      <selection pane="bottomRight" activeCell="Q3" sqref="Q3"/>
    </sheetView>
  </sheetViews>
  <sheetFormatPr defaultColWidth="10" defaultRowHeight="12"/>
  <cols>
    <col min="1" max="1" width="4.5703125" style="97" customWidth="1"/>
    <col min="2" max="2" width="10.42578125" style="97" customWidth="1"/>
    <col min="3" max="3" width="58.140625" style="97" customWidth="1"/>
    <col min="4" max="4" width="8.7109375" style="97" customWidth="1"/>
    <col min="5" max="5" width="10.140625" style="97" bestFit="1" customWidth="1"/>
    <col min="6" max="9" width="9.42578125" style="98" customWidth="1"/>
    <col min="10" max="13" width="9.42578125" style="97" customWidth="1"/>
    <col min="14" max="14" width="9.42578125" style="98" customWidth="1"/>
    <col min="15" max="15" width="9.42578125" style="97" customWidth="1"/>
    <col min="16" max="16" width="9.28515625" style="97" customWidth="1"/>
    <col min="17" max="17" width="14" style="97" customWidth="1"/>
    <col min="18" max="18" width="16.5703125" style="97" customWidth="1"/>
    <col min="19" max="19" width="14.140625" style="97" customWidth="1"/>
    <col min="20" max="20" width="18.85546875" style="97" customWidth="1"/>
    <col min="21" max="16384" width="10" style="97"/>
  </cols>
  <sheetData>
    <row r="1" spans="1:20" ht="49.5" customHeight="1">
      <c r="A1" s="614" t="s">
        <v>808</v>
      </c>
      <c r="B1" s="615"/>
      <c r="C1" s="615"/>
      <c r="D1" s="505"/>
      <c r="E1" s="493">
        <v>1</v>
      </c>
      <c r="F1" s="494">
        <v>2</v>
      </c>
      <c r="G1" s="494">
        <v>3</v>
      </c>
      <c r="H1" s="493">
        <v>4</v>
      </c>
      <c r="I1" s="494">
        <v>5</v>
      </c>
      <c r="J1" s="494">
        <v>6</v>
      </c>
      <c r="K1" s="493">
        <v>7</v>
      </c>
      <c r="L1" s="494">
        <v>8</v>
      </c>
      <c r="M1" s="494">
        <v>9</v>
      </c>
      <c r="N1" s="493">
        <v>10</v>
      </c>
      <c r="O1" s="494">
        <v>11</v>
      </c>
      <c r="P1" s="610" t="s">
        <v>767</v>
      </c>
      <c r="Q1" s="610" t="s">
        <v>675</v>
      </c>
      <c r="R1" s="610" t="s">
        <v>774</v>
      </c>
      <c r="S1" s="610" t="s">
        <v>773</v>
      </c>
      <c r="T1" s="610" t="s">
        <v>775</v>
      </c>
    </row>
    <row r="2" spans="1:20" ht="36" customHeight="1">
      <c r="A2" s="494" t="s">
        <v>35</v>
      </c>
      <c r="B2" s="494" t="s">
        <v>530</v>
      </c>
      <c r="C2" s="496" t="s">
        <v>147</v>
      </c>
      <c r="D2" s="496" t="s">
        <v>161</v>
      </c>
      <c r="E2" s="497" t="s">
        <v>641</v>
      </c>
      <c r="F2" s="497" t="s">
        <v>442</v>
      </c>
      <c r="G2" s="497" t="s">
        <v>446</v>
      </c>
      <c r="H2" s="497" t="s">
        <v>447</v>
      </c>
      <c r="I2" s="497" t="s">
        <v>448</v>
      </c>
      <c r="J2" s="497" t="s">
        <v>449</v>
      </c>
      <c r="K2" s="497" t="s">
        <v>450</v>
      </c>
      <c r="L2" s="497" t="s">
        <v>451</v>
      </c>
      <c r="M2" s="498" t="s">
        <v>452</v>
      </c>
      <c r="N2" s="498" t="s">
        <v>453</v>
      </c>
      <c r="O2" s="497" t="s">
        <v>454</v>
      </c>
      <c r="P2" s="611"/>
      <c r="Q2" s="611"/>
      <c r="R2" s="611"/>
      <c r="S2" s="611"/>
      <c r="T2" s="611"/>
    </row>
    <row r="3" spans="1:20" s="101" customFormat="1" ht="39" customHeight="1">
      <c r="A3" s="104">
        <v>1</v>
      </c>
      <c r="B3" s="114" t="s">
        <v>618</v>
      </c>
      <c r="C3" s="118" t="s">
        <v>674</v>
      </c>
      <c r="D3" s="114" t="s">
        <v>137</v>
      </c>
      <c r="E3" s="105">
        <v>1</v>
      </c>
      <c r="F3" s="105"/>
      <c r="G3" s="105">
        <v>1</v>
      </c>
      <c r="H3" s="105"/>
      <c r="I3" s="105"/>
      <c r="J3" s="105"/>
      <c r="K3" s="105"/>
      <c r="L3" s="105"/>
      <c r="M3" s="105"/>
      <c r="N3" s="105"/>
      <c r="O3" s="105"/>
      <c r="P3" s="105">
        <f t="shared" ref="P3:P18" si="0">SUM(E3:O3)</f>
        <v>2</v>
      </c>
      <c r="Q3" s="516">
        <v>0</v>
      </c>
      <c r="R3" s="499">
        <f>TRUNC(P3*Q3,2)</f>
        <v>0</v>
      </c>
      <c r="S3" s="515">
        <v>60</v>
      </c>
      <c r="T3" s="521">
        <f t="shared" ref="T3:T48" si="1">R3/S3/$H$49</f>
        <v>0</v>
      </c>
    </row>
    <row r="4" spans="1:20" s="101" customFormat="1" ht="45">
      <c r="A4" s="104">
        <v>2</v>
      </c>
      <c r="B4" s="114" t="s">
        <v>618</v>
      </c>
      <c r="C4" s="118" t="s">
        <v>673</v>
      </c>
      <c r="D4" s="114" t="s">
        <v>137</v>
      </c>
      <c r="E4" s="105">
        <v>2</v>
      </c>
      <c r="F4" s="105">
        <v>1</v>
      </c>
      <c r="G4" s="105">
        <v>3</v>
      </c>
      <c r="H4" s="105">
        <v>1</v>
      </c>
      <c r="I4" s="105"/>
      <c r="J4" s="105"/>
      <c r="K4" s="105"/>
      <c r="L4" s="105"/>
      <c r="M4" s="105"/>
      <c r="N4" s="105"/>
      <c r="O4" s="105"/>
      <c r="P4" s="105">
        <f t="shared" si="0"/>
        <v>7</v>
      </c>
      <c r="Q4" s="516">
        <v>0</v>
      </c>
      <c r="R4" s="499">
        <f t="shared" ref="R4:R47" si="2">TRUNC(P4*Q4,2)</f>
        <v>0</v>
      </c>
      <c r="S4" s="515">
        <v>60</v>
      </c>
      <c r="T4" s="521">
        <f t="shared" si="1"/>
        <v>0</v>
      </c>
    </row>
    <row r="5" spans="1:20" s="101" customFormat="1" ht="45">
      <c r="A5" s="104">
        <v>3</v>
      </c>
      <c r="B5" s="114" t="s">
        <v>618</v>
      </c>
      <c r="C5" s="118" t="s">
        <v>825</v>
      </c>
      <c r="D5" s="107" t="s">
        <v>137</v>
      </c>
      <c r="E5" s="112">
        <v>2</v>
      </c>
      <c r="F5" s="112"/>
      <c r="G5" s="112">
        <v>1</v>
      </c>
      <c r="H5" s="112">
        <v>1</v>
      </c>
      <c r="I5" s="112">
        <v>1</v>
      </c>
      <c r="J5" s="112">
        <v>1</v>
      </c>
      <c r="K5" s="112">
        <v>1</v>
      </c>
      <c r="L5" s="112">
        <v>1</v>
      </c>
      <c r="M5" s="112">
        <v>1</v>
      </c>
      <c r="N5" s="112">
        <v>1</v>
      </c>
      <c r="O5" s="112">
        <v>1</v>
      </c>
      <c r="P5" s="105">
        <f t="shared" si="0"/>
        <v>11</v>
      </c>
      <c r="Q5" s="517">
        <v>0</v>
      </c>
      <c r="R5" s="499">
        <f t="shared" si="2"/>
        <v>0</v>
      </c>
      <c r="S5" s="515">
        <v>60</v>
      </c>
      <c r="T5" s="521">
        <f t="shared" si="1"/>
        <v>0</v>
      </c>
    </row>
    <row r="6" spans="1:20" s="101" customFormat="1" ht="53.25" customHeight="1">
      <c r="A6" s="104">
        <v>4</v>
      </c>
      <c r="B6" s="114" t="s">
        <v>618</v>
      </c>
      <c r="C6" s="110" t="s">
        <v>819</v>
      </c>
      <c r="D6" s="114" t="s">
        <v>137</v>
      </c>
      <c r="E6" s="112">
        <v>6</v>
      </c>
      <c r="F6" s="112">
        <v>1</v>
      </c>
      <c r="G6" s="112">
        <v>2</v>
      </c>
      <c r="H6" s="112">
        <v>1</v>
      </c>
      <c r="I6" s="105">
        <v>1</v>
      </c>
      <c r="J6" s="112">
        <v>1</v>
      </c>
      <c r="K6" s="112">
        <v>1</v>
      </c>
      <c r="L6" s="112">
        <v>1</v>
      </c>
      <c r="M6" s="112">
        <v>1</v>
      </c>
      <c r="N6" s="112">
        <v>1</v>
      </c>
      <c r="O6" s="112">
        <v>1</v>
      </c>
      <c r="P6" s="105">
        <f t="shared" si="0"/>
        <v>17</v>
      </c>
      <c r="Q6" s="516">
        <v>0</v>
      </c>
      <c r="R6" s="499">
        <f t="shared" si="2"/>
        <v>0</v>
      </c>
      <c r="S6" s="515">
        <v>60</v>
      </c>
      <c r="T6" s="521">
        <f t="shared" si="1"/>
        <v>0</v>
      </c>
    </row>
    <row r="7" spans="1:20" s="101" customFormat="1" ht="39.950000000000003" customHeight="1">
      <c r="A7" s="104">
        <v>5</v>
      </c>
      <c r="B7" s="114" t="s">
        <v>618</v>
      </c>
      <c r="C7" s="110" t="s">
        <v>672</v>
      </c>
      <c r="D7" s="114" t="s">
        <v>137</v>
      </c>
      <c r="E7" s="112">
        <v>4</v>
      </c>
      <c r="F7" s="112"/>
      <c r="G7" s="112"/>
      <c r="H7" s="112"/>
      <c r="I7" s="105"/>
      <c r="J7" s="112"/>
      <c r="K7" s="112"/>
      <c r="L7" s="112"/>
      <c r="M7" s="112"/>
      <c r="N7" s="112"/>
      <c r="O7" s="112"/>
      <c r="P7" s="105">
        <f t="shared" si="0"/>
        <v>4</v>
      </c>
      <c r="Q7" s="516">
        <v>0</v>
      </c>
      <c r="R7" s="499">
        <f t="shared" si="2"/>
        <v>0</v>
      </c>
      <c r="S7" s="515">
        <v>60</v>
      </c>
      <c r="T7" s="521">
        <f t="shared" si="1"/>
        <v>0</v>
      </c>
    </row>
    <row r="8" spans="1:20" s="101" customFormat="1" ht="54" customHeight="1">
      <c r="A8" s="104">
        <v>6</v>
      </c>
      <c r="B8" s="114" t="s">
        <v>618</v>
      </c>
      <c r="C8" s="110" t="s">
        <v>671</v>
      </c>
      <c r="D8" s="107" t="s">
        <v>137</v>
      </c>
      <c r="E8" s="112">
        <v>6</v>
      </c>
      <c r="F8" s="105"/>
      <c r="G8" s="105">
        <v>2</v>
      </c>
      <c r="H8" s="105">
        <v>1</v>
      </c>
      <c r="I8" s="105">
        <v>1</v>
      </c>
      <c r="J8" s="105">
        <v>1</v>
      </c>
      <c r="K8" s="105">
        <v>1</v>
      </c>
      <c r="L8" s="105">
        <v>1</v>
      </c>
      <c r="M8" s="105"/>
      <c r="N8" s="105"/>
      <c r="O8" s="112"/>
      <c r="P8" s="105">
        <f t="shared" si="0"/>
        <v>13</v>
      </c>
      <c r="Q8" s="517">
        <v>0</v>
      </c>
      <c r="R8" s="499">
        <f t="shared" si="2"/>
        <v>0</v>
      </c>
      <c r="S8" s="515">
        <v>60</v>
      </c>
      <c r="T8" s="521">
        <f t="shared" si="1"/>
        <v>0</v>
      </c>
    </row>
    <row r="9" spans="1:20" s="101" customFormat="1" ht="39.950000000000003" customHeight="1">
      <c r="A9" s="104">
        <v>7</v>
      </c>
      <c r="B9" s="114" t="s">
        <v>618</v>
      </c>
      <c r="C9" s="119" t="s">
        <v>670</v>
      </c>
      <c r="D9" s="114" t="s">
        <v>137</v>
      </c>
      <c r="E9" s="105"/>
      <c r="F9" s="105"/>
      <c r="G9" s="105">
        <v>5</v>
      </c>
      <c r="H9" s="105">
        <v>16</v>
      </c>
      <c r="I9" s="105">
        <v>10</v>
      </c>
      <c r="J9" s="105">
        <v>5</v>
      </c>
      <c r="K9" s="105"/>
      <c r="L9" s="105"/>
      <c r="M9" s="105">
        <v>2</v>
      </c>
      <c r="N9" s="105"/>
      <c r="O9" s="105"/>
      <c r="P9" s="105">
        <f t="shared" si="0"/>
        <v>38</v>
      </c>
      <c r="Q9" s="516">
        <v>0</v>
      </c>
      <c r="R9" s="499">
        <f t="shared" si="2"/>
        <v>0</v>
      </c>
      <c r="S9" s="515">
        <v>60</v>
      </c>
      <c r="T9" s="521">
        <f t="shared" si="1"/>
        <v>0</v>
      </c>
    </row>
    <row r="10" spans="1:20" s="101" customFormat="1" ht="39.950000000000003" customHeight="1">
      <c r="A10" s="104">
        <v>8</v>
      </c>
      <c r="B10" s="114" t="s">
        <v>618</v>
      </c>
      <c r="C10" s="118" t="s">
        <v>669</v>
      </c>
      <c r="D10" s="107" t="s">
        <v>137</v>
      </c>
      <c r="E10" s="112"/>
      <c r="F10" s="105"/>
      <c r="G10" s="105"/>
      <c r="H10" s="105">
        <v>33</v>
      </c>
      <c r="I10" s="105"/>
      <c r="J10" s="105"/>
      <c r="K10" s="105"/>
      <c r="L10" s="105"/>
      <c r="M10" s="105"/>
      <c r="N10" s="105"/>
      <c r="O10" s="112"/>
      <c r="P10" s="105">
        <f t="shared" si="0"/>
        <v>33</v>
      </c>
      <c r="Q10" s="517">
        <v>0</v>
      </c>
      <c r="R10" s="499">
        <f t="shared" si="2"/>
        <v>0</v>
      </c>
      <c r="S10" s="515">
        <v>60</v>
      </c>
      <c r="T10" s="521">
        <f t="shared" si="1"/>
        <v>0</v>
      </c>
    </row>
    <row r="11" spans="1:20" s="101" customFormat="1" ht="39.950000000000003" customHeight="1">
      <c r="A11" s="104">
        <v>9</v>
      </c>
      <c r="B11" s="114" t="s">
        <v>618</v>
      </c>
      <c r="C11" s="118" t="s">
        <v>668</v>
      </c>
      <c r="D11" s="107" t="s">
        <v>137</v>
      </c>
      <c r="E11" s="112"/>
      <c r="F11" s="105"/>
      <c r="G11" s="105">
        <v>5</v>
      </c>
      <c r="H11" s="105">
        <v>16</v>
      </c>
      <c r="I11" s="105">
        <v>10</v>
      </c>
      <c r="J11" s="105">
        <v>5</v>
      </c>
      <c r="K11" s="105"/>
      <c r="L11" s="105"/>
      <c r="M11" s="105"/>
      <c r="N11" s="105"/>
      <c r="O11" s="112"/>
      <c r="P11" s="105">
        <f t="shared" si="0"/>
        <v>36</v>
      </c>
      <c r="Q11" s="517">
        <v>0</v>
      </c>
      <c r="R11" s="499">
        <f t="shared" si="2"/>
        <v>0</v>
      </c>
      <c r="S11" s="515">
        <v>60</v>
      </c>
      <c r="T11" s="521">
        <f t="shared" si="1"/>
        <v>0</v>
      </c>
    </row>
    <row r="12" spans="1:20" s="101" customFormat="1" ht="39.950000000000003" customHeight="1">
      <c r="A12" s="104">
        <v>10</v>
      </c>
      <c r="B12" s="114" t="s">
        <v>618</v>
      </c>
      <c r="C12" s="119" t="s">
        <v>667</v>
      </c>
      <c r="D12" s="107" t="s">
        <v>137</v>
      </c>
      <c r="E12" s="112"/>
      <c r="F12" s="105"/>
      <c r="G12" s="105"/>
      <c r="H12" s="105"/>
      <c r="I12" s="105">
        <v>1</v>
      </c>
      <c r="J12" s="105"/>
      <c r="K12" s="105"/>
      <c r="L12" s="105"/>
      <c r="M12" s="105"/>
      <c r="N12" s="105"/>
      <c r="O12" s="112"/>
      <c r="P12" s="105">
        <f t="shared" si="0"/>
        <v>1</v>
      </c>
      <c r="Q12" s="517">
        <v>0</v>
      </c>
      <c r="R12" s="499">
        <f t="shared" si="2"/>
        <v>0</v>
      </c>
      <c r="S12" s="515">
        <v>60</v>
      </c>
      <c r="T12" s="521">
        <f t="shared" si="1"/>
        <v>0</v>
      </c>
    </row>
    <row r="13" spans="1:20" s="101" customFormat="1" ht="39.950000000000003" customHeight="1">
      <c r="A13" s="104">
        <v>11</v>
      </c>
      <c r="B13" s="114" t="s">
        <v>618</v>
      </c>
      <c r="C13" s="118" t="s">
        <v>666</v>
      </c>
      <c r="D13" s="107" t="s">
        <v>137</v>
      </c>
      <c r="E13" s="112">
        <v>4</v>
      </c>
      <c r="F13" s="105">
        <v>1</v>
      </c>
      <c r="G13" s="105">
        <v>2</v>
      </c>
      <c r="H13" s="105">
        <v>1</v>
      </c>
      <c r="I13" s="105"/>
      <c r="J13" s="105">
        <v>1</v>
      </c>
      <c r="K13" s="105">
        <v>1</v>
      </c>
      <c r="L13" s="105">
        <v>1</v>
      </c>
      <c r="M13" s="105"/>
      <c r="N13" s="105">
        <v>1</v>
      </c>
      <c r="O13" s="112">
        <v>1</v>
      </c>
      <c r="P13" s="105">
        <f t="shared" si="0"/>
        <v>13</v>
      </c>
      <c r="Q13" s="517">
        <v>0</v>
      </c>
      <c r="R13" s="499">
        <f t="shared" si="2"/>
        <v>0</v>
      </c>
      <c r="S13" s="515">
        <v>60</v>
      </c>
      <c r="T13" s="521">
        <f t="shared" si="1"/>
        <v>0</v>
      </c>
    </row>
    <row r="14" spans="1:20" s="101" customFormat="1" ht="39.950000000000003" customHeight="1">
      <c r="A14" s="104">
        <v>12</v>
      </c>
      <c r="B14" s="114" t="s">
        <v>618</v>
      </c>
      <c r="C14" s="118" t="s">
        <v>665</v>
      </c>
      <c r="D14" s="114" t="s">
        <v>137</v>
      </c>
      <c r="E14" s="105">
        <v>2</v>
      </c>
      <c r="F14" s="105">
        <v>1</v>
      </c>
      <c r="G14" s="105">
        <v>2</v>
      </c>
      <c r="H14" s="105">
        <v>2</v>
      </c>
      <c r="I14" s="105">
        <v>1</v>
      </c>
      <c r="J14" s="105">
        <v>1</v>
      </c>
      <c r="K14" s="105">
        <v>1</v>
      </c>
      <c r="L14" s="105">
        <v>1</v>
      </c>
      <c r="M14" s="105">
        <v>1</v>
      </c>
      <c r="N14" s="105">
        <v>1</v>
      </c>
      <c r="O14" s="105">
        <v>1</v>
      </c>
      <c r="P14" s="105">
        <f t="shared" si="0"/>
        <v>14</v>
      </c>
      <c r="Q14" s="516">
        <v>0</v>
      </c>
      <c r="R14" s="499">
        <f t="shared" si="2"/>
        <v>0</v>
      </c>
      <c r="S14" s="515">
        <v>60</v>
      </c>
      <c r="T14" s="521">
        <f t="shared" si="1"/>
        <v>0</v>
      </c>
    </row>
    <row r="15" spans="1:20" s="115" customFormat="1" ht="39.950000000000003" customHeight="1">
      <c r="A15" s="104">
        <v>13</v>
      </c>
      <c r="B15" s="114" t="s">
        <v>618</v>
      </c>
      <c r="C15" s="473" t="s">
        <v>820</v>
      </c>
      <c r="D15" s="116" t="s">
        <v>137</v>
      </c>
      <c r="E15" s="105">
        <v>4</v>
      </c>
      <c r="F15" s="105"/>
      <c r="G15" s="105">
        <v>5</v>
      </c>
      <c r="H15" s="105">
        <v>3</v>
      </c>
      <c r="I15" s="105">
        <v>2</v>
      </c>
      <c r="J15" s="105">
        <v>1</v>
      </c>
      <c r="K15" s="105">
        <v>1</v>
      </c>
      <c r="L15" s="105">
        <v>1</v>
      </c>
      <c r="M15" s="105"/>
      <c r="N15" s="105">
        <v>1</v>
      </c>
      <c r="O15" s="112">
        <v>1</v>
      </c>
      <c r="P15" s="105">
        <f t="shared" si="0"/>
        <v>19</v>
      </c>
      <c r="Q15" s="516">
        <v>0</v>
      </c>
      <c r="R15" s="499">
        <f t="shared" si="2"/>
        <v>0</v>
      </c>
      <c r="S15" s="515">
        <v>60</v>
      </c>
      <c r="T15" s="521">
        <f t="shared" si="1"/>
        <v>0</v>
      </c>
    </row>
    <row r="16" spans="1:20" s="101" customFormat="1" ht="39.950000000000003" customHeight="1">
      <c r="A16" s="104">
        <v>14</v>
      </c>
      <c r="B16" s="114" t="s">
        <v>618</v>
      </c>
      <c r="C16" s="472" t="s">
        <v>478</v>
      </c>
      <c r="D16" s="114" t="s">
        <v>137</v>
      </c>
      <c r="E16" s="105">
        <v>2</v>
      </c>
      <c r="F16" s="105">
        <v>1</v>
      </c>
      <c r="G16" s="105">
        <v>1</v>
      </c>
      <c r="H16" s="105">
        <v>1</v>
      </c>
      <c r="I16" s="105">
        <v>1</v>
      </c>
      <c r="J16" s="105">
        <v>1</v>
      </c>
      <c r="K16" s="105">
        <v>1</v>
      </c>
      <c r="L16" s="105">
        <v>1</v>
      </c>
      <c r="M16" s="105"/>
      <c r="N16" s="105"/>
      <c r="O16" s="105"/>
      <c r="P16" s="105">
        <f t="shared" si="0"/>
        <v>9</v>
      </c>
      <c r="Q16" s="516">
        <v>0</v>
      </c>
      <c r="R16" s="499">
        <f t="shared" si="2"/>
        <v>0</v>
      </c>
      <c r="S16" s="515">
        <v>60</v>
      </c>
      <c r="T16" s="521">
        <f t="shared" si="1"/>
        <v>0</v>
      </c>
    </row>
    <row r="17" spans="1:20" s="101" customFormat="1" ht="39.950000000000003" customHeight="1">
      <c r="A17" s="104">
        <v>15</v>
      </c>
      <c r="B17" s="114" t="s">
        <v>618</v>
      </c>
      <c r="C17" s="118" t="s">
        <v>818</v>
      </c>
      <c r="D17" s="114" t="s">
        <v>137</v>
      </c>
      <c r="E17" s="105">
        <v>2</v>
      </c>
      <c r="F17" s="105">
        <v>1</v>
      </c>
      <c r="G17" s="105">
        <v>1</v>
      </c>
      <c r="H17" s="105"/>
      <c r="I17" s="105">
        <v>1</v>
      </c>
      <c r="J17" s="105">
        <v>1</v>
      </c>
      <c r="K17" s="105">
        <v>1</v>
      </c>
      <c r="L17" s="105">
        <v>1</v>
      </c>
      <c r="M17" s="105">
        <v>1</v>
      </c>
      <c r="N17" s="105"/>
      <c r="O17" s="105">
        <v>1</v>
      </c>
      <c r="P17" s="105">
        <f t="shared" si="0"/>
        <v>10</v>
      </c>
      <c r="Q17" s="516">
        <v>0</v>
      </c>
      <c r="R17" s="499">
        <f t="shared" si="2"/>
        <v>0</v>
      </c>
      <c r="S17" s="515">
        <v>60</v>
      </c>
      <c r="T17" s="521">
        <f t="shared" si="1"/>
        <v>0</v>
      </c>
    </row>
    <row r="18" spans="1:20" s="115" customFormat="1" ht="39.950000000000003" customHeight="1">
      <c r="A18" s="104">
        <v>16</v>
      </c>
      <c r="B18" s="114" t="s">
        <v>618</v>
      </c>
      <c r="C18" s="117" t="s">
        <v>664</v>
      </c>
      <c r="D18" s="116" t="s">
        <v>137</v>
      </c>
      <c r="E18" s="105">
        <v>2</v>
      </c>
      <c r="F18" s="105">
        <v>6</v>
      </c>
      <c r="G18" s="105">
        <v>1</v>
      </c>
      <c r="H18" s="105">
        <v>1</v>
      </c>
      <c r="I18" s="105"/>
      <c r="J18" s="105">
        <v>1</v>
      </c>
      <c r="K18" s="105">
        <v>1</v>
      </c>
      <c r="L18" s="105">
        <v>1</v>
      </c>
      <c r="M18" s="105">
        <v>1</v>
      </c>
      <c r="N18" s="105"/>
      <c r="O18" s="105"/>
      <c r="P18" s="105">
        <f t="shared" si="0"/>
        <v>14</v>
      </c>
      <c r="Q18" s="516">
        <v>0</v>
      </c>
      <c r="R18" s="499">
        <f t="shared" si="2"/>
        <v>0</v>
      </c>
      <c r="S18" s="515">
        <v>60</v>
      </c>
      <c r="T18" s="521">
        <f t="shared" si="1"/>
        <v>0</v>
      </c>
    </row>
    <row r="19" spans="1:20" s="115" customFormat="1" ht="39.950000000000003" customHeight="1">
      <c r="A19" s="104">
        <v>17</v>
      </c>
      <c r="B19" s="114" t="s">
        <v>618</v>
      </c>
      <c r="C19" s="117" t="s">
        <v>663</v>
      </c>
      <c r="D19" s="116" t="s">
        <v>137</v>
      </c>
      <c r="E19" s="105">
        <v>2</v>
      </c>
      <c r="F19" s="105"/>
      <c r="G19" s="105">
        <v>2</v>
      </c>
      <c r="H19" s="105">
        <v>1</v>
      </c>
      <c r="I19" s="105">
        <v>1</v>
      </c>
      <c r="J19" s="105"/>
      <c r="K19" s="105"/>
      <c r="L19" s="105">
        <v>1</v>
      </c>
      <c r="M19" s="105">
        <v>1</v>
      </c>
      <c r="N19" s="105"/>
      <c r="O19" s="105">
        <v>1</v>
      </c>
      <c r="P19" s="105">
        <v>0</v>
      </c>
      <c r="Q19" s="516">
        <v>0</v>
      </c>
      <c r="R19" s="499">
        <f t="shared" si="2"/>
        <v>0</v>
      </c>
      <c r="S19" s="515">
        <v>60</v>
      </c>
      <c r="T19" s="521">
        <f t="shared" si="1"/>
        <v>0</v>
      </c>
    </row>
    <row r="20" spans="1:20" s="115" customFormat="1" ht="39.950000000000003" customHeight="1">
      <c r="A20" s="104">
        <v>18</v>
      </c>
      <c r="B20" s="114">
        <v>30228</v>
      </c>
      <c r="C20" s="546" t="s">
        <v>821</v>
      </c>
      <c r="D20" s="116" t="s">
        <v>137</v>
      </c>
      <c r="E20" s="105">
        <v>6</v>
      </c>
      <c r="F20" s="105">
        <v>1</v>
      </c>
      <c r="G20" s="105">
        <v>5</v>
      </c>
      <c r="H20" s="105">
        <v>2</v>
      </c>
      <c r="I20" s="105">
        <v>2</v>
      </c>
      <c r="J20" s="105">
        <v>1</v>
      </c>
      <c r="K20" s="105">
        <v>1</v>
      </c>
      <c r="L20" s="105">
        <v>1</v>
      </c>
      <c r="M20" s="105">
        <v>1</v>
      </c>
      <c r="N20" s="105"/>
      <c r="O20" s="112">
        <v>1</v>
      </c>
      <c r="P20" s="105">
        <f t="shared" ref="P20:P48" si="3">SUM(E20:O20)</f>
        <v>21</v>
      </c>
      <c r="Q20" s="516">
        <v>0</v>
      </c>
      <c r="R20" s="499">
        <f t="shared" si="2"/>
        <v>0</v>
      </c>
      <c r="S20" s="515">
        <v>60</v>
      </c>
      <c r="T20" s="521">
        <f t="shared" si="1"/>
        <v>0</v>
      </c>
    </row>
    <row r="21" spans="1:20" s="115" customFormat="1" ht="43.5" customHeight="1">
      <c r="A21" s="104">
        <v>19</v>
      </c>
      <c r="B21" s="109" t="s">
        <v>159</v>
      </c>
      <c r="C21" s="472" t="s">
        <v>158</v>
      </c>
      <c r="D21" s="116" t="s">
        <v>137</v>
      </c>
      <c r="E21" s="112">
        <v>12</v>
      </c>
      <c r="F21" s="105"/>
      <c r="G21" s="105">
        <v>2</v>
      </c>
      <c r="H21" s="105">
        <v>4</v>
      </c>
      <c r="I21" s="105">
        <v>1</v>
      </c>
      <c r="J21" s="105">
        <v>1</v>
      </c>
      <c r="K21" s="105">
        <v>1</v>
      </c>
      <c r="L21" s="105">
        <v>1</v>
      </c>
      <c r="M21" s="105"/>
      <c r="N21" s="105"/>
      <c r="O21" s="112">
        <v>1</v>
      </c>
      <c r="P21" s="105">
        <f t="shared" si="3"/>
        <v>23</v>
      </c>
      <c r="Q21" s="516">
        <v>0</v>
      </c>
      <c r="R21" s="499">
        <f t="shared" si="2"/>
        <v>0</v>
      </c>
      <c r="S21" s="515">
        <v>60</v>
      </c>
      <c r="T21" s="521">
        <f t="shared" si="1"/>
        <v>0</v>
      </c>
    </row>
    <row r="22" spans="1:20" s="115" customFormat="1" ht="39.950000000000003" customHeight="1">
      <c r="A22" s="104">
        <v>20</v>
      </c>
      <c r="B22" s="114">
        <v>150589</v>
      </c>
      <c r="C22" s="472" t="s">
        <v>157</v>
      </c>
      <c r="D22" s="116" t="s">
        <v>137</v>
      </c>
      <c r="E22" s="112">
        <v>12</v>
      </c>
      <c r="F22" s="105"/>
      <c r="G22" s="105">
        <v>2</v>
      </c>
      <c r="H22" s="105">
        <v>2</v>
      </c>
      <c r="I22" s="105">
        <v>1</v>
      </c>
      <c r="J22" s="105">
        <v>1</v>
      </c>
      <c r="K22" s="105">
        <v>1</v>
      </c>
      <c r="L22" s="105">
        <v>1</v>
      </c>
      <c r="M22" s="105"/>
      <c r="N22" s="105"/>
      <c r="O22" s="112">
        <v>1</v>
      </c>
      <c r="P22" s="105">
        <f t="shared" si="3"/>
        <v>21</v>
      </c>
      <c r="Q22" s="516">
        <v>0</v>
      </c>
      <c r="R22" s="499">
        <f t="shared" si="2"/>
        <v>0</v>
      </c>
      <c r="S22" s="515">
        <v>60</v>
      </c>
      <c r="T22" s="521">
        <f t="shared" si="1"/>
        <v>0</v>
      </c>
    </row>
    <row r="23" spans="1:20" s="101" customFormat="1" ht="37.5" customHeight="1">
      <c r="A23" s="104">
        <v>21</v>
      </c>
      <c r="B23" s="114">
        <v>347968</v>
      </c>
      <c r="C23" s="113" t="s">
        <v>662</v>
      </c>
      <c r="D23" s="107" t="s">
        <v>137</v>
      </c>
      <c r="E23" s="112">
        <v>6</v>
      </c>
      <c r="F23" s="105"/>
      <c r="G23" s="105">
        <v>4</v>
      </c>
      <c r="H23" s="105">
        <v>3</v>
      </c>
      <c r="I23" s="105">
        <v>1</v>
      </c>
      <c r="J23" s="105">
        <v>1</v>
      </c>
      <c r="K23" s="105">
        <v>1</v>
      </c>
      <c r="L23" s="105">
        <v>1</v>
      </c>
      <c r="M23" s="105"/>
      <c r="N23" s="105"/>
      <c r="O23" s="112"/>
      <c r="P23" s="105">
        <f t="shared" si="3"/>
        <v>17</v>
      </c>
      <c r="Q23" s="517">
        <v>0</v>
      </c>
      <c r="R23" s="499">
        <f t="shared" si="2"/>
        <v>0</v>
      </c>
      <c r="S23" s="515">
        <v>60</v>
      </c>
      <c r="T23" s="521">
        <f t="shared" si="1"/>
        <v>0</v>
      </c>
    </row>
    <row r="24" spans="1:20" s="101" customFormat="1" ht="39.950000000000003" customHeight="1">
      <c r="A24" s="104">
        <v>22</v>
      </c>
      <c r="B24" s="111">
        <v>216435</v>
      </c>
      <c r="C24" s="471" t="s">
        <v>156</v>
      </c>
      <c r="D24" s="107" t="s">
        <v>137</v>
      </c>
      <c r="E24" s="106"/>
      <c r="F24" s="105"/>
      <c r="G24" s="105"/>
      <c r="H24" s="105">
        <v>8</v>
      </c>
      <c r="I24" s="105"/>
      <c r="J24" s="105"/>
      <c r="K24" s="105"/>
      <c r="L24" s="105"/>
      <c r="M24" s="105"/>
      <c r="N24" s="105"/>
      <c r="O24" s="106"/>
      <c r="P24" s="105">
        <f t="shared" si="3"/>
        <v>8</v>
      </c>
      <c r="Q24" s="517">
        <v>0</v>
      </c>
      <c r="R24" s="499">
        <f t="shared" si="2"/>
        <v>0</v>
      </c>
      <c r="S24" s="515">
        <v>60</v>
      </c>
      <c r="T24" s="521">
        <f t="shared" si="1"/>
        <v>0</v>
      </c>
    </row>
    <row r="25" spans="1:20" s="101" customFormat="1" ht="39.950000000000003" customHeight="1">
      <c r="A25" s="104">
        <v>23</v>
      </c>
      <c r="B25" s="109">
        <v>606002</v>
      </c>
      <c r="C25" s="108" t="s">
        <v>661</v>
      </c>
      <c r="D25" s="107" t="s">
        <v>137</v>
      </c>
      <c r="E25" s="106">
        <v>6</v>
      </c>
      <c r="F25" s="105">
        <v>5</v>
      </c>
      <c r="G25" s="105"/>
      <c r="H25" s="105">
        <v>2</v>
      </c>
      <c r="I25" s="105"/>
      <c r="J25" s="105"/>
      <c r="K25" s="105"/>
      <c r="L25" s="105"/>
      <c r="M25" s="105"/>
      <c r="N25" s="105"/>
      <c r="O25" s="106"/>
      <c r="P25" s="105">
        <f t="shared" si="3"/>
        <v>13</v>
      </c>
      <c r="Q25" s="517">
        <v>0</v>
      </c>
      <c r="R25" s="499">
        <f t="shared" si="2"/>
        <v>0</v>
      </c>
      <c r="S25" s="515">
        <v>60</v>
      </c>
      <c r="T25" s="521">
        <f t="shared" si="1"/>
        <v>0</v>
      </c>
    </row>
    <row r="26" spans="1:20" s="101" customFormat="1" ht="39.950000000000003" customHeight="1">
      <c r="A26" s="104">
        <v>24</v>
      </c>
      <c r="B26" s="109">
        <v>613077</v>
      </c>
      <c r="C26" s="470" t="s">
        <v>660</v>
      </c>
      <c r="D26" s="107" t="s">
        <v>137</v>
      </c>
      <c r="E26" s="106"/>
      <c r="F26" s="105"/>
      <c r="G26" s="105">
        <v>1</v>
      </c>
      <c r="H26" s="105">
        <v>1</v>
      </c>
      <c r="I26" s="105"/>
      <c r="J26" s="105"/>
      <c r="K26" s="105"/>
      <c r="L26" s="105"/>
      <c r="M26" s="105"/>
      <c r="N26" s="105"/>
      <c r="O26" s="106"/>
      <c r="P26" s="105">
        <f t="shared" si="3"/>
        <v>2</v>
      </c>
      <c r="Q26" s="517">
        <v>0</v>
      </c>
      <c r="R26" s="499">
        <f t="shared" si="2"/>
        <v>0</v>
      </c>
      <c r="S26" s="515">
        <v>60</v>
      </c>
      <c r="T26" s="521">
        <f t="shared" si="1"/>
        <v>0</v>
      </c>
    </row>
    <row r="27" spans="1:20" s="101" customFormat="1" ht="70.5" customHeight="1">
      <c r="A27" s="104">
        <v>25</v>
      </c>
      <c r="B27" s="109">
        <v>613077</v>
      </c>
      <c r="C27" s="465" t="s">
        <v>659</v>
      </c>
      <c r="D27" s="107" t="s">
        <v>137</v>
      </c>
      <c r="E27" s="106">
        <v>2</v>
      </c>
      <c r="F27" s="105">
        <v>2</v>
      </c>
      <c r="G27" s="105">
        <v>1</v>
      </c>
      <c r="H27" s="105">
        <v>2</v>
      </c>
      <c r="I27" s="105"/>
      <c r="J27" s="105">
        <v>2</v>
      </c>
      <c r="K27" s="105"/>
      <c r="L27" s="105"/>
      <c r="M27" s="105"/>
      <c r="N27" s="105"/>
      <c r="O27" s="106"/>
      <c r="P27" s="105">
        <f t="shared" si="3"/>
        <v>9</v>
      </c>
      <c r="Q27" s="517">
        <v>0</v>
      </c>
      <c r="R27" s="499">
        <f t="shared" si="2"/>
        <v>0</v>
      </c>
      <c r="S27" s="515">
        <v>60</v>
      </c>
      <c r="T27" s="521">
        <f t="shared" si="1"/>
        <v>0</v>
      </c>
    </row>
    <row r="28" spans="1:20" s="101" customFormat="1" ht="53.25" customHeight="1">
      <c r="A28" s="104">
        <v>26</v>
      </c>
      <c r="B28" s="109" t="s">
        <v>615</v>
      </c>
      <c r="C28" s="465" t="s">
        <v>658</v>
      </c>
      <c r="D28" s="107" t="s">
        <v>137</v>
      </c>
      <c r="E28" s="106">
        <v>2</v>
      </c>
      <c r="F28" s="105"/>
      <c r="G28" s="105">
        <v>1</v>
      </c>
      <c r="H28" s="105">
        <v>1</v>
      </c>
      <c r="I28" s="105"/>
      <c r="J28" s="105"/>
      <c r="K28" s="105"/>
      <c r="L28" s="105"/>
      <c r="M28" s="105"/>
      <c r="N28" s="105"/>
      <c r="O28" s="106"/>
      <c r="P28" s="105">
        <f t="shared" si="3"/>
        <v>4</v>
      </c>
      <c r="Q28" s="517">
        <v>0</v>
      </c>
      <c r="R28" s="499">
        <f t="shared" si="2"/>
        <v>0</v>
      </c>
      <c r="S28" s="515">
        <v>60</v>
      </c>
      <c r="T28" s="521">
        <f t="shared" si="1"/>
        <v>0</v>
      </c>
    </row>
    <row r="29" spans="1:20" s="101" customFormat="1" ht="30.75" customHeight="1">
      <c r="A29" s="104">
        <v>27</v>
      </c>
      <c r="B29" s="109" t="s">
        <v>615</v>
      </c>
      <c r="C29" s="465" t="s">
        <v>657</v>
      </c>
      <c r="D29" s="107" t="s">
        <v>137</v>
      </c>
      <c r="E29" s="106">
        <v>1</v>
      </c>
      <c r="F29" s="105"/>
      <c r="G29" s="105">
        <v>1</v>
      </c>
      <c r="H29" s="105"/>
      <c r="I29" s="105"/>
      <c r="J29" s="105"/>
      <c r="K29" s="105"/>
      <c r="L29" s="105"/>
      <c r="M29" s="105"/>
      <c r="N29" s="105"/>
      <c r="O29" s="106"/>
      <c r="P29" s="105">
        <f t="shared" si="3"/>
        <v>2</v>
      </c>
      <c r="Q29" s="517">
        <v>0</v>
      </c>
      <c r="R29" s="499">
        <f t="shared" si="2"/>
        <v>0</v>
      </c>
      <c r="S29" s="515">
        <v>60</v>
      </c>
      <c r="T29" s="521">
        <f t="shared" si="1"/>
        <v>0</v>
      </c>
    </row>
    <row r="30" spans="1:20" s="101" customFormat="1" ht="59.25" customHeight="1">
      <c r="A30" s="104">
        <v>28</v>
      </c>
      <c r="B30" s="109" t="s">
        <v>615</v>
      </c>
      <c r="C30" s="465" t="s">
        <v>656</v>
      </c>
      <c r="D30" s="107" t="s">
        <v>137</v>
      </c>
      <c r="E30" s="106">
        <v>2</v>
      </c>
      <c r="F30" s="105"/>
      <c r="G30" s="105">
        <v>1</v>
      </c>
      <c r="H30" s="105"/>
      <c r="I30" s="105"/>
      <c r="J30" s="105"/>
      <c r="K30" s="105"/>
      <c r="L30" s="105"/>
      <c r="M30" s="105"/>
      <c r="N30" s="105"/>
      <c r="O30" s="106"/>
      <c r="P30" s="105">
        <f t="shared" si="3"/>
        <v>3</v>
      </c>
      <c r="Q30" s="517">
        <v>0</v>
      </c>
      <c r="R30" s="499">
        <f t="shared" si="2"/>
        <v>0</v>
      </c>
      <c r="S30" s="515">
        <v>60</v>
      </c>
      <c r="T30" s="521">
        <f t="shared" si="1"/>
        <v>0</v>
      </c>
    </row>
    <row r="31" spans="1:20" s="101" customFormat="1" ht="44.25" customHeight="1">
      <c r="A31" s="104">
        <v>29</v>
      </c>
      <c r="B31" s="109" t="s">
        <v>615</v>
      </c>
      <c r="C31" s="465" t="s">
        <v>655</v>
      </c>
      <c r="D31" s="107" t="s">
        <v>137</v>
      </c>
      <c r="E31" s="106">
        <v>1</v>
      </c>
      <c r="F31" s="105">
        <v>1</v>
      </c>
      <c r="G31" s="105"/>
      <c r="H31" s="105">
        <v>1</v>
      </c>
      <c r="I31" s="105"/>
      <c r="J31" s="105"/>
      <c r="K31" s="105"/>
      <c r="L31" s="105"/>
      <c r="M31" s="105"/>
      <c r="N31" s="105"/>
      <c r="O31" s="106"/>
      <c r="P31" s="105">
        <f t="shared" si="3"/>
        <v>3</v>
      </c>
      <c r="Q31" s="517">
        <v>0</v>
      </c>
      <c r="R31" s="499">
        <f t="shared" si="2"/>
        <v>0</v>
      </c>
      <c r="S31" s="515">
        <v>60</v>
      </c>
      <c r="T31" s="521">
        <f t="shared" si="1"/>
        <v>0</v>
      </c>
    </row>
    <row r="32" spans="1:20" s="101" customFormat="1" ht="54.95" customHeight="1">
      <c r="A32" s="104">
        <v>30</v>
      </c>
      <c r="B32" s="109" t="s">
        <v>615</v>
      </c>
      <c r="C32" s="465" t="s">
        <v>654</v>
      </c>
      <c r="D32" s="107" t="s">
        <v>137</v>
      </c>
      <c r="E32" s="106">
        <v>2</v>
      </c>
      <c r="F32" s="105">
        <v>1</v>
      </c>
      <c r="G32" s="105"/>
      <c r="H32" s="105">
        <v>1</v>
      </c>
      <c r="I32" s="105"/>
      <c r="J32" s="105"/>
      <c r="K32" s="105"/>
      <c r="L32" s="105"/>
      <c r="M32" s="105"/>
      <c r="N32" s="105"/>
      <c r="O32" s="106"/>
      <c r="P32" s="105">
        <f t="shared" si="3"/>
        <v>4</v>
      </c>
      <c r="Q32" s="517">
        <v>0</v>
      </c>
      <c r="R32" s="499">
        <f t="shared" si="2"/>
        <v>0</v>
      </c>
      <c r="S32" s="515">
        <v>60</v>
      </c>
      <c r="T32" s="521">
        <f t="shared" si="1"/>
        <v>0</v>
      </c>
    </row>
    <row r="33" spans="1:20" s="101" customFormat="1" ht="72" customHeight="1">
      <c r="A33" s="104">
        <v>31</v>
      </c>
      <c r="B33" s="109" t="s">
        <v>615</v>
      </c>
      <c r="C33" s="465" t="s">
        <v>653</v>
      </c>
      <c r="D33" s="107" t="s">
        <v>137</v>
      </c>
      <c r="E33" s="106">
        <v>2</v>
      </c>
      <c r="F33" s="105">
        <v>1</v>
      </c>
      <c r="G33" s="105"/>
      <c r="H33" s="105">
        <v>1</v>
      </c>
      <c r="I33" s="105"/>
      <c r="J33" s="105"/>
      <c r="K33" s="105"/>
      <c r="L33" s="105"/>
      <c r="M33" s="105"/>
      <c r="N33" s="105"/>
      <c r="O33" s="106"/>
      <c r="P33" s="105">
        <f t="shared" si="3"/>
        <v>4</v>
      </c>
      <c r="Q33" s="517">
        <v>0</v>
      </c>
      <c r="R33" s="499">
        <f t="shared" si="2"/>
        <v>0</v>
      </c>
      <c r="S33" s="515">
        <v>60</v>
      </c>
      <c r="T33" s="521">
        <f t="shared" si="1"/>
        <v>0</v>
      </c>
    </row>
    <row r="34" spans="1:20" s="101" customFormat="1" ht="54.95" customHeight="1">
      <c r="A34" s="104">
        <v>32</v>
      </c>
      <c r="B34" s="109" t="s">
        <v>615</v>
      </c>
      <c r="C34" s="465" t="s">
        <v>652</v>
      </c>
      <c r="D34" s="107" t="s">
        <v>137</v>
      </c>
      <c r="E34" s="106">
        <v>5</v>
      </c>
      <c r="F34" s="105">
        <v>3</v>
      </c>
      <c r="G34" s="105"/>
      <c r="H34" s="105">
        <v>1</v>
      </c>
      <c r="I34" s="105"/>
      <c r="J34" s="105"/>
      <c r="K34" s="105"/>
      <c r="L34" s="105"/>
      <c r="M34" s="105"/>
      <c r="N34" s="105"/>
      <c r="O34" s="106"/>
      <c r="P34" s="105">
        <f t="shared" si="3"/>
        <v>9</v>
      </c>
      <c r="Q34" s="517">
        <v>0</v>
      </c>
      <c r="R34" s="499">
        <f t="shared" si="2"/>
        <v>0</v>
      </c>
      <c r="S34" s="515">
        <v>60</v>
      </c>
      <c r="T34" s="521">
        <f t="shared" si="1"/>
        <v>0</v>
      </c>
    </row>
    <row r="35" spans="1:20" s="101" customFormat="1" ht="54.95" customHeight="1">
      <c r="A35" s="104">
        <v>33</v>
      </c>
      <c r="B35" s="109" t="s">
        <v>615</v>
      </c>
      <c r="C35" s="465" t="s">
        <v>651</v>
      </c>
      <c r="D35" s="107" t="s">
        <v>137</v>
      </c>
      <c r="E35" s="106">
        <v>1</v>
      </c>
      <c r="F35" s="105"/>
      <c r="G35" s="105"/>
      <c r="H35" s="105"/>
      <c r="I35" s="105"/>
      <c r="J35" s="105"/>
      <c r="K35" s="105"/>
      <c r="L35" s="105"/>
      <c r="M35" s="105"/>
      <c r="N35" s="105"/>
      <c r="O35" s="106"/>
      <c r="P35" s="105">
        <f t="shared" si="3"/>
        <v>1</v>
      </c>
      <c r="Q35" s="517">
        <v>0</v>
      </c>
      <c r="R35" s="499">
        <f t="shared" si="2"/>
        <v>0</v>
      </c>
      <c r="S35" s="515">
        <v>60</v>
      </c>
      <c r="T35" s="521">
        <f t="shared" si="1"/>
        <v>0</v>
      </c>
    </row>
    <row r="36" spans="1:20" s="101" customFormat="1" ht="54.95" customHeight="1">
      <c r="A36" s="104">
        <v>34</v>
      </c>
      <c r="B36" s="109" t="s">
        <v>615</v>
      </c>
      <c r="C36" s="465" t="s">
        <v>650</v>
      </c>
      <c r="D36" s="107" t="s">
        <v>137</v>
      </c>
      <c r="E36" s="106">
        <v>2</v>
      </c>
      <c r="F36" s="105">
        <v>1</v>
      </c>
      <c r="G36" s="105"/>
      <c r="H36" s="105">
        <v>1</v>
      </c>
      <c r="I36" s="105"/>
      <c r="J36" s="105"/>
      <c r="K36" s="105"/>
      <c r="L36" s="105"/>
      <c r="M36" s="105"/>
      <c r="N36" s="105"/>
      <c r="O36" s="106"/>
      <c r="P36" s="105">
        <f t="shared" si="3"/>
        <v>4</v>
      </c>
      <c r="Q36" s="517">
        <v>0</v>
      </c>
      <c r="R36" s="499">
        <f t="shared" si="2"/>
        <v>0</v>
      </c>
      <c r="S36" s="515">
        <v>60</v>
      </c>
      <c r="T36" s="521">
        <f t="shared" si="1"/>
        <v>0</v>
      </c>
    </row>
    <row r="37" spans="1:20" s="101" customFormat="1" ht="54.95" customHeight="1">
      <c r="A37" s="104">
        <v>35</v>
      </c>
      <c r="B37" s="109" t="s">
        <v>615</v>
      </c>
      <c r="C37" s="465" t="s">
        <v>649</v>
      </c>
      <c r="D37" s="107" t="s">
        <v>137</v>
      </c>
      <c r="E37" s="106">
        <v>1</v>
      </c>
      <c r="F37" s="105">
        <v>1</v>
      </c>
      <c r="G37" s="105"/>
      <c r="H37" s="105">
        <v>1</v>
      </c>
      <c r="I37" s="105"/>
      <c r="J37" s="105"/>
      <c r="K37" s="105"/>
      <c r="L37" s="105"/>
      <c r="M37" s="105"/>
      <c r="N37" s="105"/>
      <c r="O37" s="106"/>
      <c r="P37" s="105">
        <f t="shared" si="3"/>
        <v>3</v>
      </c>
      <c r="Q37" s="517">
        <v>0</v>
      </c>
      <c r="R37" s="499">
        <f t="shared" si="2"/>
        <v>0</v>
      </c>
      <c r="S37" s="515">
        <v>60</v>
      </c>
      <c r="T37" s="521">
        <f t="shared" si="1"/>
        <v>0</v>
      </c>
    </row>
    <row r="38" spans="1:20" s="101" customFormat="1" ht="54.95" customHeight="1">
      <c r="A38" s="104">
        <v>36</v>
      </c>
      <c r="B38" s="109" t="s">
        <v>615</v>
      </c>
      <c r="C38" s="465" t="s">
        <v>648</v>
      </c>
      <c r="D38" s="107" t="s">
        <v>137</v>
      </c>
      <c r="E38" s="106">
        <v>1</v>
      </c>
      <c r="F38" s="105">
        <v>1</v>
      </c>
      <c r="G38" s="105"/>
      <c r="H38" s="105"/>
      <c r="I38" s="105"/>
      <c r="J38" s="105"/>
      <c r="K38" s="105"/>
      <c r="L38" s="105"/>
      <c r="M38" s="105"/>
      <c r="N38" s="105"/>
      <c r="O38" s="106"/>
      <c r="P38" s="105">
        <f t="shared" si="3"/>
        <v>2</v>
      </c>
      <c r="Q38" s="517">
        <v>0</v>
      </c>
      <c r="R38" s="499">
        <f t="shared" si="2"/>
        <v>0</v>
      </c>
      <c r="S38" s="515">
        <v>60</v>
      </c>
      <c r="T38" s="521">
        <f t="shared" si="1"/>
        <v>0</v>
      </c>
    </row>
    <row r="39" spans="1:20" s="101" customFormat="1" ht="62.25" customHeight="1">
      <c r="A39" s="104">
        <v>37</v>
      </c>
      <c r="B39" s="109" t="s">
        <v>615</v>
      </c>
      <c r="C39" s="465" t="s">
        <v>647</v>
      </c>
      <c r="D39" s="107" t="s">
        <v>137</v>
      </c>
      <c r="E39" s="106">
        <v>2</v>
      </c>
      <c r="F39" s="105">
        <v>2</v>
      </c>
      <c r="G39" s="105"/>
      <c r="H39" s="105">
        <v>1</v>
      </c>
      <c r="I39" s="105"/>
      <c r="J39" s="105"/>
      <c r="K39" s="105"/>
      <c r="L39" s="105"/>
      <c r="M39" s="105"/>
      <c r="N39" s="105"/>
      <c r="O39" s="106"/>
      <c r="P39" s="105">
        <f t="shared" si="3"/>
        <v>5</v>
      </c>
      <c r="Q39" s="517">
        <v>0</v>
      </c>
      <c r="R39" s="499">
        <f t="shared" si="2"/>
        <v>0</v>
      </c>
      <c r="S39" s="515">
        <v>60</v>
      </c>
      <c r="T39" s="521">
        <f t="shared" si="1"/>
        <v>0</v>
      </c>
    </row>
    <row r="40" spans="1:20" s="101" customFormat="1" ht="54.95" customHeight="1">
      <c r="A40" s="104">
        <v>38</v>
      </c>
      <c r="B40" s="109" t="s">
        <v>615</v>
      </c>
      <c r="C40" s="465" t="s">
        <v>822</v>
      </c>
      <c r="D40" s="107" t="s">
        <v>137</v>
      </c>
      <c r="E40" s="106">
        <v>2</v>
      </c>
      <c r="F40" s="105"/>
      <c r="G40" s="105">
        <v>1</v>
      </c>
      <c r="H40" s="105">
        <v>1</v>
      </c>
      <c r="I40" s="105">
        <v>1</v>
      </c>
      <c r="J40" s="105"/>
      <c r="K40" s="105"/>
      <c r="L40" s="105"/>
      <c r="M40" s="105"/>
      <c r="N40" s="105"/>
      <c r="O40" s="106"/>
      <c r="P40" s="105">
        <f t="shared" si="3"/>
        <v>5</v>
      </c>
      <c r="Q40" s="517">
        <v>0</v>
      </c>
      <c r="R40" s="499">
        <f t="shared" si="2"/>
        <v>0</v>
      </c>
      <c r="S40" s="515">
        <v>60</v>
      </c>
      <c r="T40" s="521">
        <f t="shared" si="1"/>
        <v>0</v>
      </c>
    </row>
    <row r="41" spans="1:20" s="101" customFormat="1" ht="57.75" customHeight="1">
      <c r="A41" s="104">
        <v>39</v>
      </c>
      <c r="B41" s="109" t="s">
        <v>615</v>
      </c>
      <c r="C41" s="465" t="s">
        <v>646</v>
      </c>
      <c r="D41" s="107" t="s">
        <v>137</v>
      </c>
      <c r="E41" s="106">
        <v>1</v>
      </c>
      <c r="F41" s="105">
        <v>1</v>
      </c>
      <c r="G41" s="105"/>
      <c r="H41" s="105">
        <v>1</v>
      </c>
      <c r="I41" s="105"/>
      <c r="J41" s="105"/>
      <c r="K41" s="105"/>
      <c r="L41" s="105"/>
      <c r="M41" s="105"/>
      <c r="N41" s="105"/>
      <c r="O41" s="106"/>
      <c r="P41" s="105">
        <f t="shared" si="3"/>
        <v>3</v>
      </c>
      <c r="Q41" s="517">
        <v>0</v>
      </c>
      <c r="R41" s="499">
        <f t="shared" si="2"/>
        <v>0</v>
      </c>
      <c r="S41" s="515">
        <v>60</v>
      </c>
      <c r="T41" s="521">
        <f t="shared" si="1"/>
        <v>0</v>
      </c>
    </row>
    <row r="42" spans="1:20" s="101" customFormat="1" ht="45" customHeight="1">
      <c r="A42" s="104">
        <v>40</v>
      </c>
      <c r="B42" s="109" t="s">
        <v>615</v>
      </c>
      <c r="C42" s="465" t="s">
        <v>823</v>
      </c>
      <c r="D42" s="107" t="s">
        <v>137</v>
      </c>
      <c r="E42" s="106">
        <v>2</v>
      </c>
      <c r="F42" s="105">
        <v>1</v>
      </c>
      <c r="G42" s="105"/>
      <c r="H42" s="105">
        <v>1</v>
      </c>
      <c r="I42" s="105"/>
      <c r="J42" s="105"/>
      <c r="K42" s="105"/>
      <c r="L42" s="105"/>
      <c r="M42" s="105"/>
      <c r="N42" s="105"/>
      <c r="O42" s="106"/>
      <c r="P42" s="105">
        <f t="shared" si="3"/>
        <v>4</v>
      </c>
      <c r="Q42" s="517">
        <v>0</v>
      </c>
      <c r="R42" s="499">
        <f t="shared" si="2"/>
        <v>0</v>
      </c>
      <c r="S42" s="515">
        <v>60</v>
      </c>
      <c r="T42" s="521">
        <f t="shared" si="1"/>
        <v>0</v>
      </c>
    </row>
    <row r="43" spans="1:20" s="101" customFormat="1" ht="45" customHeight="1">
      <c r="A43" s="104">
        <v>41</v>
      </c>
      <c r="B43" s="109" t="s">
        <v>615</v>
      </c>
      <c r="C43" s="465" t="s">
        <v>645</v>
      </c>
      <c r="D43" s="107" t="s">
        <v>137</v>
      </c>
      <c r="E43" s="106">
        <v>2</v>
      </c>
      <c r="F43" s="105">
        <v>1</v>
      </c>
      <c r="G43" s="105"/>
      <c r="H43" s="105">
        <v>1</v>
      </c>
      <c r="I43" s="105"/>
      <c r="J43" s="105"/>
      <c r="K43" s="105"/>
      <c r="L43" s="105"/>
      <c r="M43" s="105"/>
      <c r="N43" s="105"/>
      <c r="O43" s="106"/>
      <c r="P43" s="105">
        <f t="shared" si="3"/>
        <v>4</v>
      </c>
      <c r="Q43" s="517">
        <v>0</v>
      </c>
      <c r="R43" s="499">
        <f t="shared" si="2"/>
        <v>0</v>
      </c>
      <c r="S43" s="515">
        <v>60</v>
      </c>
      <c r="T43" s="521">
        <f t="shared" si="1"/>
        <v>0</v>
      </c>
    </row>
    <row r="44" spans="1:20" s="101" customFormat="1" ht="45" customHeight="1">
      <c r="A44" s="104">
        <v>42</v>
      </c>
      <c r="B44" s="109" t="s">
        <v>615</v>
      </c>
      <c r="C44" s="465" t="s">
        <v>644</v>
      </c>
      <c r="D44" s="107" t="s">
        <v>137</v>
      </c>
      <c r="E44" s="106">
        <v>1</v>
      </c>
      <c r="F44" s="105">
        <v>1</v>
      </c>
      <c r="G44" s="105"/>
      <c r="H44" s="105">
        <v>1</v>
      </c>
      <c r="I44" s="105"/>
      <c r="J44" s="105"/>
      <c r="K44" s="105"/>
      <c r="L44" s="105"/>
      <c r="M44" s="105"/>
      <c r="N44" s="105"/>
      <c r="O44" s="106"/>
      <c r="P44" s="105">
        <f t="shared" si="3"/>
        <v>3</v>
      </c>
      <c r="Q44" s="517">
        <v>0</v>
      </c>
      <c r="R44" s="499">
        <f t="shared" si="2"/>
        <v>0</v>
      </c>
      <c r="S44" s="515">
        <v>60</v>
      </c>
      <c r="T44" s="521">
        <f t="shared" si="1"/>
        <v>0</v>
      </c>
    </row>
    <row r="45" spans="1:20" s="101" customFormat="1" ht="71.25" customHeight="1">
      <c r="A45" s="104">
        <v>43</v>
      </c>
      <c r="B45" s="109" t="s">
        <v>615</v>
      </c>
      <c r="C45" s="465" t="s">
        <v>643</v>
      </c>
      <c r="D45" s="107" t="s">
        <v>137</v>
      </c>
      <c r="E45" s="106">
        <v>1</v>
      </c>
      <c r="F45" s="105">
        <v>1</v>
      </c>
      <c r="G45" s="105">
        <v>1</v>
      </c>
      <c r="H45" s="105">
        <v>1</v>
      </c>
      <c r="I45" s="105"/>
      <c r="J45" s="105"/>
      <c r="K45" s="105"/>
      <c r="L45" s="105"/>
      <c r="M45" s="105"/>
      <c r="N45" s="105"/>
      <c r="O45" s="106"/>
      <c r="P45" s="105">
        <f t="shared" si="3"/>
        <v>4</v>
      </c>
      <c r="Q45" s="517">
        <v>0</v>
      </c>
      <c r="R45" s="499">
        <f t="shared" si="2"/>
        <v>0</v>
      </c>
      <c r="S45" s="515">
        <v>60</v>
      </c>
      <c r="T45" s="521">
        <f t="shared" si="1"/>
        <v>0</v>
      </c>
    </row>
    <row r="46" spans="1:20" s="101" customFormat="1" ht="100.5" customHeight="1">
      <c r="A46" s="104">
        <v>44</v>
      </c>
      <c r="B46" s="109" t="s">
        <v>496</v>
      </c>
      <c r="C46" s="465" t="s">
        <v>642</v>
      </c>
      <c r="D46" s="107" t="s">
        <v>137</v>
      </c>
      <c r="E46" s="106">
        <v>2</v>
      </c>
      <c r="F46" s="105">
        <v>1</v>
      </c>
      <c r="G46" s="105"/>
      <c r="H46" s="105"/>
      <c r="I46" s="105"/>
      <c r="J46" s="105"/>
      <c r="K46" s="105"/>
      <c r="L46" s="105"/>
      <c r="M46" s="105"/>
      <c r="N46" s="105"/>
      <c r="O46" s="106"/>
      <c r="P46" s="105">
        <f t="shared" si="3"/>
        <v>3</v>
      </c>
      <c r="Q46" s="517">
        <v>0</v>
      </c>
      <c r="R46" s="499">
        <f t="shared" si="2"/>
        <v>0</v>
      </c>
      <c r="S46" s="515">
        <v>60</v>
      </c>
      <c r="T46" s="521">
        <f t="shared" si="1"/>
        <v>0</v>
      </c>
    </row>
    <row r="47" spans="1:20" s="101" customFormat="1" ht="30.75" customHeight="1">
      <c r="A47" s="104">
        <v>45</v>
      </c>
      <c r="B47" s="109" t="s">
        <v>618</v>
      </c>
      <c r="C47" s="465" t="s">
        <v>824</v>
      </c>
      <c r="D47" s="107" t="s">
        <v>137</v>
      </c>
      <c r="E47" s="106">
        <v>15</v>
      </c>
      <c r="F47" s="105">
        <v>1</v>
      </c>
      <c r="G47" s="105">
        <v>2</v>
      </c>
      <c r="H47" s="105">
        <v>2</v>
      </c>
      <c r="I47" s="105">
        <v>1</v>
      </c>
      <c r="J47" s="105">
        <v>1</v>
      </c>
      <c r="K47" s="105">
        <v>1</v>
      </c>
      <c r="L47" s="105">
        <v>1</v>
      </c>
      <c r="M47" s="105">
        <v>1</v>
      </c>
      <c r="N47" s="105"/>
      <c r="O47" s="106">
        <v>2</v>
      </c>
      <c r="P47" s="105">
        <f t="shared" si="3"/>
        <v>27</v>
      </c>
      <c r="Q47" s="500">
        <v>0</v>
      </c>
      <c r="R47" s="499">
        <f t="shared" si="2"/>
        <v>0</v>
      </c>
      <c r="S47" s="515">
        <v>60</v>
      </c>
      <c r="T47" s="521">
        <f t="shared" si="1"/>
        <v>0</v>
      </c>
    </row>
    <row r="48" spans="1:20" s="101" customFormat="1" ht="30.75" customHeight="1">
      <c r="A48" s="104">
        <v>46</v>
      </c>
      <c r="B48" s="109" t="s">
        <v>618</v>
      </c>
      <c r="C48" s="465" t="s">
        <v>809</v>
      </c>
      <c r="D48" s="107" t="s">
        <v>137</v>
      </c>
      <c r="E48" s="106">
        <v>3</v>
      </c>
      <c r="F48" s="105"/>
      <c r="G48" s="105"/>
      <c r="H48" s="105"/>
      <c r="I48" s="105"/>
      <c r="J48" s="105"/>
      <c r="K48" s="105"/>
      <c r="L48" s="105"/>
      <c r="M48" s="105"/>
      <c r="N48" s="105"/>
      <c r="O48" s="112"/>
      <c r="P48" s="105">
        <f t="shared" si="3"/>
        <v>3</v>
      </c>
      <c r="Q48" s="500">
        <v>0</v>
      </c>
      <c r="R48" s="499">
        <f t="shared" ref="R48" si="4">TRUNC(P48*Q48,2)</f>
        <v>0</v>
      </c>
      <c r="S48" s="515">
        <v>60</v>
      </c>
      <c r="T48" s="521">
        <f t="shared" si="1"/>
        <v>0</v>
      </c>
    </row>
    <row r="49" spans="5:20" s="101" customFormat="1">
      <c r="E49" s="513" t="s">
        <v>777</v>
      </c>
      <c r="F49" s="513"/>
      <c r="G49" s="512"/>
      <c r="H49" s="519">
        <f>'RESUMO QUANT. POSTO'!S6</f>
        <v>41</v>
      </c>
      <c r="M49" s="102"/>
      <c r="Q49" s="115"/>
      <c r="R49" s="518" t="s">
        <v>776</v>
      </c>
      <c r="S49" s="514"/>
      <c r="T49" s="520">
        <f>TRUNC(SUM(T3:T48),2)</f>
        <v>0</v>
      </c>
    </row>
    <row r="50" spans="5:20">
      <c r="E50" s="98"/>
      <c r="F50" s="99"/>
      <c r="I50" s="97"/>
      <c r="M50" s="98"/>
      <c r="N50" s="97"/>
    </row>
    <row r="51" spans="5:20">
      <c r="E51" s="98"/>
      <c r="F51" s="99"/>
      <c r="I51" s="97"/>
      <c r="M51" s="98"/>
      <c r="N51" s="97"/>
    </row>
    <row r="52" spans="5:20">
      <c r="E52" s="98"/>
      <c r="F52" s="99"/>
      <c r="I52" s="97"/>
      <c r="M52" s="98"/>
      <c r="N52" s="97"/>
    </row>
    <row r="53" spans="5:20">
      <c r="E53" s="98"/>
      <c r="F53" s="99"/>
      <c r="I53" s="97"/>
      <c r="M53" s="98"/>
      <c r="N53" s="97"/>
    </row>
    <row r="54" spans="5:20">
      <c r="E54" s="98"/>
      <c r="F54" s="99"/>
      <c r="I54" s="97"/>
      <c r="M54" s="98"/>
      <c r="N54" s="97"/>
    </row>
    <row r="55" spans="5:20">
      <c r="E55" s="98"/>
      <c r="F55" s="99"/>
      <c r="I55" s="97"/>
      <c r="M55" s="98"/>
      <c r="N55" s="97"/>
    </row>
    <row r="56" spans="5:20">
      <c r="E56" s="98"/>
      <c r="F56" s="99"/>
      <c r="I56" s="97"/>
      <c r="M56" s="98"/>
      <c r="N56" s="97"/>
    </row>
    <row r="57" spans="5:20">
      <c r="E57" s="98"/>
      <c r="F57" s="99"/>
      <c r="I57" s="97"/>
      <c r="M57" s="98"/>
      <c r="N57" s="97"/>
    </row>
    <row r="58" spans="5:20">
      <c r="E58" s="98"/>
      <c r="F58" s="99"/>
      <c r="I58" s="97"/>
      <c r="M58" s="98"/>
      <c r="N58" s="97"/>
    </row>
    <row r="59" spans="5:20">
      <c r="E59" s="98"/>
      <c r="F59" s="99"/>
      <c r="I59" s="97"/>
      <c r="M59" s="98"/>
      <c r="N59" s="97"/>
    </row>
    <row r="60" spans="5:20">
      <c r="E60" s="98"/>
      <c r="F60" s="99"/>
      <c r="I60" s="97"/>
      <c r="M60" s="98"/>
      <c r="N60" s="97"/>
    </row>
    <row r="61" spans="5:20">
      <c r="E61" s="98"/>
      <c r="F61" s="99"/>
      <c r="I61" s="97"/>
      <c r="M61" s="98"/>
      <c r="N61" s="97"/>
    </row>
    <row r="62" spans="5:20">
      <c r="E62" s="98"/>
      <c r="F62" s="99"/>
      <c r="I62" s="97"/>
      <c r="M62" s="98"/>
      <c r="N62" s="97"/>
    </row>
    <row r="63" spans="5:20">
      <c r="E63" s="98"/>
      <c r="F63" s="99"/>
      <c r="I63" s="97"/>
      <c r="M63" s="98"/>
      <c r="N63" s="97"/>
    </row>
    <row r="64" spans="5:20">
      <c r="E64" s="98"/>
      <c r="F64" s="99"/>
      <c r="I64" s="97"/>
      <c r="M64" s="98"/>
      <c r="N64" s="97"/>
    </row>
    <row r="65" spans="5:14">
      <c r="E65" s="98"/>
      <c r="F65" s="99"/>
      <c r="I65" s="97"/>
      <c r="M65" s="98"/>
      <c r="N65" s="97"/>
    </row>
    <row r="66" spans="5:14">
      <c r="E66" s="98"/>
      <c r="F66" s="99"/>
      <c r="I66" s="97"/>
      <c r="M66" s="98"/>
      <c r="N66" s="97"/>
    </row>
    <row r="67" spans="5:14">
      <c r="E67" s="98"/>
      <c r="F67" s="99"/>
      <c r="I67" s="97"/>
      <c r="M67" s="98"/>
      <c r="N67" s="97"/>
    </row>
    <row r="68" spans="5:14">
      <c r="E68" s="98"/>
      <c r="F68" s="99"/>
      <c r="I68" s="97"/>
      <c r="M68" s="98"/>
      <c r="N68" s="97"/>
    </row>
    <row r="69" spans="5:14">
      <c r="E69" s="98"/>
      <c r="F69" s="99"/>
      <c r="I69" s="97"/>
      <c r="M69" s="98"/>
      <c r="N69" s="97"/>
    </row>
    <row r="70" spans="5:14">
      <c r="E70" s="98"/>
      <c r="F70" s="99"/>
      <c r="I70" s="97"/>
      <c r="M70" s="98"/>
      <c r="N70" s="97"/>
    </row>
    <row r="71" spans="5:14">
      <c r="E71" s="98"/>
      <c r="F71" s="99"/>
      <c r="I71" s="97"/>
      <c r="M71" s="98"/>
      <c r="N71" s="97"/>
    </row>
    <row r="72" spans="5:14">
      <c r="E72" s="98"/>
      <c r="F72" s="99"/>
      <c r="I72" s="97"/>
      <c r="M72" s="98"/>
      <c r="N72" s="97"/>
    </row>
    <row r="73" spans="5:14">
      <c r="E73" s="98"/>
      <c r="F73" s="99"/>
      <c r="I73" s="97"/>
      <c r="M73" s="98"/>
      <c r="N73" s="97"/>
    </row>
    <row r="74" spans="5:14">
      <c r="E74" s="98"/>
      <c r="F74" s="99"/>
      <c r="I74" s="97"/>
      <c r="M74" s="98"/>
      <c r="N74" s="97"/>
    </row>
    <row r="75" spans="5:14">
      <c r="E75" s="98"/>
      <c r="F75" s="99"/>
      <c r="I75" s="97"/>
      <c r="M75" s="98"/>
      <c r="N75" s="97"/>
    </row>
    <row r="76" spans="5:14">
      <c r="E76" s="98"/>
      <c r="F76" s="99"/>
      <c r="I76" s="97"/>
      <c r="M76" s="98"/>
      <c r="N76" s="97"/>
    </row>
    <row r="77" spans="5:14">
      <c r="E77" s="98"/>
      <c r="F77" s="99"/>
      <c r="I77" s="97"/>
      <c r="M77" s="98"/>
      <c r="N77" s="97"/>
    </row>
    <row r="78" spans="5:14">
      <c r="E78" s="98"/>
      <c r="F78" s="99"/>
      <c r="I78" s="97"/>
      <c r="M78" s="98"/>
      <c r="N78" s="97"/>
    </row>
    <row r="79" spans="5:14">
      <c r="E79" s="98"/>
      <c r="F79" s="99"/>
      <c r="I79" s="97"/>
      <c r="M79" s="98"/>
      <c r="N79" s="97"/>
    </row>
    <row r="80" spans="5:14">
      <c r="E80" s="98"/>
      <c r="F80" s="99"/>
      <c r="I80" s="97"/>
      <c r="M80" s="98"/>
      <c r="N80" s="97"/>
    </row>
  </sheetData>
  <mergeCells count="6">
    <mergeCell ref="T1:T2"/>
    <mergeCell ref="A1:C1"/>
    <mergeCell ref="P1:P2"/>
    <mergeCell ref="Q1:Q2"/>
    <mergeCell ref="R1:R2"/>
    <mergeCell ref="S1:S2"/>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1FBD8-859D-4E93-9658-C95AD3DDC235}">
  <sheetPr>
    <tabColor theme="5" tint="-0.249977111117893"/>
  </sheetPr>
  <dimension ref="A1:S64"/>
  <sheetViews>
    <sheetView showGridLines="0" zoomScale="90" zoomScaleNormal="90" workbookViewId="0">
      <selection activeCell="R3" sqref="R3"/>
    </sheetView>
  </sheetViews>
  <sheetFormatPr defaultColWidth="10" defaultRowHeight="12"/>
  <cols>
    <col min="1" max="1" width="7.5703125" style="97" customWidth="1"/>
    <col min="2" max="2" width="9.42578125" style="136" customWidth="1"/>
    <col min="3" max="3" width="10.7109375" style="135" customWidth="1"/>
    <col min="4" max="4" width="43.7109375" style="97" customWidth="1"/>
    <col min="5" max="5" width="9.28515625" style="134" customWidth="1"/>
    <col min="6" max="6" width="7.7109375" style="100" customWidth="1"/>
    <col min="7" max="7" width="8.85546875" style="97" bestFit="1" customWidth="1"/>
    <col min="8" max="9" width="7.28515625" style="100" bestFit="1" customWidth="1"/>
    <col min="10" max="12" width="7.7109375" style="97" customWidth="1"/>
    <col min="13" max="15" width="7.7109375" style="98" customWidth="1"/>
    <col min="16" max="16" width="7.7109375" style="97" customWidth="1"/>
    <col min="17" max="17" width="11.5703125" style="97" customWidth="1"/>
    <col min="18" max="18" width="13.28515625" style="98" customWidth="1"/>
    <col min="19" max="19" width="18.7109375" style="97" customWidth="1"/>
    <col min="20" max="16384" width="10" style="97"/>
  </cols>
  <sheetData>
    <row r="1" spans="1:19" ht="55.5" customHeight="1">
      <c r="A1" s="616" t="s">
        <v>771</v>
      </c>
      <c r="B1" s="617"/>
      <c r="C1" s="617"/>
      <c r="D1" s="618"/>
      <c r="E1" s="492"/>
      <c r="F1" s="493">
        <v>1</v>
      </c>
      <c r="G1" s="494">
        <v>2</v>
      </c>
      <c r="H1" s="494">
        <v>3</v>
      </c>
      <c r="I1" s="493">
        <v>4</v>
      </c>
      <c r="J1" s="494">
        <v>5</v>
      </c>
      <c r="K1" s="494">
        <v>6</v>
      </c>
      <c r="L1" s="493">
        <v>7</v>
      </c>
      <c r="M1" s="494">
        <v>8</v>
      </c>
      <c r="N1" s="494">
        <v>9</v>
      </c>
      <c r="O1" s="493">
        <v>10</v>
      </c>
      <c r="P1" s="494">
        <v>11</v>
      </c>
      <c r="Q1" s="610" t="s">
        <v>767</v>
      </c>
      <c r="R1" s="610" t="s">
        <v>675</v>
      </c>
      <c r="S1" s="610" t="s">
        <v>766</v>
      </c>
    </row>
    <row r="2" spans="1:19" s="148" customFormat="1" ht="33.75" customHeight="1">
      <c r="A2" s="488" t="s">
        <v>35</v>
      </c>
      <c r="B2" s="495" t="s">
        <v>530</v>
      </c>
      <c r="C2" s="488" t="s">
        <v>174</v>
      </c>
      <c r="D2" s="488" t="s">
        <v>147</v>
      </c>
      <c r="E2" s="496" t="s">
        <v>137</v>
      </c>
      <c r="F2" s="497" t="s">
        <v>641</v>
      </c>
      <c r="G2" s="497" t="s">
        <v>442</v>
      </c>
      <c r="H2" s="497" t="s">
        <v>446</v>
      </c>
      <c r="I2" s="497" t="s">
        <v>447</v>
      </c>
      <c r="J2" s="497" t="s">
        <v>448</v>
      </c>
      <c r="K2" s="497" t="s">
        <v>449</v>
      </c>
      <c r="L2" s="497" t="s">
        <v>450</v>
      </c>
      <c r="M2" s="497" t="s">
        <v>451</v>
      </c>
      <c r="N2" s="498" t="s">
        <v>452</v>
      </c>
      <c r="O2" s="498" t="s">
        <v>453</v>
      </c>
      <c r="P2" s="497" t="s">
        <v>454</v>
      </c>
      <c r="Q2" s="611"/>
      <c r="R2" s="611"/>
      <c r="S2" s="611"/>
    </row>
    <row r="3" spans="1:19" ht="39.950000000000003" customHeight="1">
      <c r="A3" s="105">
        <v>1</v>
      </c>
      <c r="B3" s="105" t="s">
        <v>618</v>
      </c>
      <c r="C3" s="139" t="s">
        <v>676</v>
      </c>
      <c r="D3" s="129" t="s">
        <v>726</v>
      </c>
      <c r="E3" s="137" t="s">
        <v>165</v>
      </c>
      <c r="F3" s="105">
        <v>1500</v>
      </c>
      <c r="G3" s="105">
        <v>180</v>
      </c>
      <c r="H3" s="105">
        <v>600</v>
      </c>
      <c r="I3" s="105">
        <v>600</v>
      </c>
      <c r="J3" s="105">
        <v>600</v>
      </c>
      <c r="K3" s="105">
        <v>300</v>
      </c>
      <c r="L3" s="105">
        <v>300</v>
      </c>
      <c r="M3" s="105">
        <v>300</v>
      </c>
      <c r="N3" s="105">
        <v>100</v>
      </c>
      <c r="O3" s="105">
        <v>6</v>
      </c>
      <c r="P3" s="105">
        <v>150</v>
      </c>
      <c r="Q3" s="105">
        <f t="shared" ref="Q3:Q33" si="0">SUM(F3:P3)</f>
        <v>4636</v>
      </c>
      <c r="R3" s="500">
        <v>0</v>
      </c>
      <c r="S3" s="501">
        <f>TRUNC(R3*Q3,2)</f>
        <v>0</v>
      </c>
    </row>
    <row r="4" spans="1:19" ht="39.950000000000003" customHeight="1">
      <c r="A4" s="105">
        <v>2</v>
      </c>
      <c r="B4" s="105" t="s">
        <v>618</v>
      </c>
      <c r="C4" s="139" t="s">
        <v>676</v>
      </c>
      <c r="D4" s="129" t="s">
        <v>725</v>
      </c>
      <c r="E4" s="137" t="s">
        <v>165</v>
      </c>
      <c r="F4" s="105">
        <v>1500</v>
      </c>
      <c r="G4" s="105">
        <v>180</v>
      </c>
      <c r="H4" s="105">
        <v>400</v>
      </c>
      <c r="I4" s="105">
        <v>400</v>
      </c>
      <c r="J4" s="105">
        <v>400</v>
      </c>
      <c r="K4" s="105">
        <v>300</v>
      </c>
      <c r="L4" s="105">
        <v>400</v>
      </c>
      <c r="M4" s="105">
        <v>260</v>
      </c>
      <c r="N4" s="105">
        <v>100</v>
      </c>
      <c r="O4" s="105">
        <v>6</v>
      </c>
      <c r="P4" s="105">
        <v>160</v>
      </c>
      <c r="Q4" s="105">
        <f t="shared" si="0"/>
        <v>4106</v>
      </c>
      <c r="R4" s="500">
        <v>0</v>
      </c>
      <c r="S4" s="501">
        <f t="shared" ref="S4:S63" si="1">TRUNC(R4*Q4,2)</f>
        <v>0</v>
      </c>
    </row>
    <row r="5" spans="1:19" ht="39.950000000000003" customHeight="1">
      <c r="A5" s="105">
        <v>3</v>
      </c>
      <c r="B5" s="105" t="s">
        <v>618</v>
      </c>
      <c r="C5" s="139" t="s">
        <v>676</v>
      </c>
      <c r="D5" s="129" t="s">
        <v>724</v>
      </c>
      <c r="E5" s="137" t="s">
        <v>440</v>
      </c>
      <c r="F5" s="105">
        <v>150</v>
      </c>
      <c r="G5" s="105"/>
      <c r="H5" s="105"/>
      <c r="I5" s="105"/>
      <c r="J5" s="105"/>
      <c r="K5" s="105"/>
      <c r="L5" s="105"/>
      <c r="M5" s="105">
        <v>2</v>
      </c>
      <c r="N5" s="105"/>
      <c r="O5" s="105"/>
      <c r="P5" s="105"/>
      <c r="Q5" s="105">
        <f t="shared" si="0"/>
        <v>152</v>
      </c>
      <c r="R5" s="500">
        <v>0</v>
      </c>
      <c r="S5" s="501">
        <f t="shared" si="1"/>
        <v>0</v>
      </c>
    </row>
    <row r="6" spans="1:19" ht="39.950000000000003" customHeight="1">
      <c r="A6" s="105">
        <v>4</v>
      </c>
      <c r="B6" s="105" t="s">
        <v>618</v>
      </c>
      <c r="C6" s="139" t="s">
        <v>676</v>
      </c>
      <c r="D6" s="129" t="s">
        <v>723</v>
      </c>
      <c r="E6" s="137" t="s">
        <v>440</v>
      </c>
      <c r="F6" s="105">
        <v>150</v>
      </c>
      <c r="G6" s="105">
        <v>60</v>
      </c>
      <c r="H6" s="105">
        <v>60</v>
      </c>
      <c r="I6" s="105">
        <v>60</v>
      </c>
      <c r="J6" s="105">
        <v>60</v>
      </c>
      <c r="K6" s="105">
        <v>24</v>
      </c>
      <c r="L6" s="105">
        <v>24</v>
      </c>
      <c r="M6" s="105">
        <v>24</v>
      </c>
      <c r="N6" s="105">
        <v>10</v>
      </c>
      <c r="O6" s="105">
        <v>1</v>
      </c>
      <c r="P6" s="105">
        <v>5</v>
      </c>
      <c r="Q6" s="105">
        <f t="shared" si="0"/>
        <v>478</v>
      </c>
      <c r="R6" s="500">
        <v>0</v>
      </c>
      <c r="S6" s="501">
        <f t="shared" si="1"/>
        <v>0</v>
      </c>
    </row>
    <row r="7" spans="1:19" ht="39.950000000000003" customHeight="1">
      <c r="A7" s="105">
        <v>5</v>
      </c>
      <c r="B7" s="105" t="s">
        <v>618</v>
      </c>
      <c r="C7" s="139" t="s">
        <v>676</v>
      </c>
      <c r="D7" s="129" t="s">
        <v>722</v>
      </c>
      <c r="E7" s="137" t="s">
        <v>137</v>
      </c>
      <c r="F7" s="105">
        <v>400</v>
      </c>
      <c r="G7" s="105">
        <v>200</v>
      </c>
      <c r="H7" s="105">
        <v>100</v>
      </c>
      <c r="I7" s="105">
        <v>480</v>
      </c>
      <c r="J7" s="105">
        <v>50</v>
      </c>
      <c r="K7" s="105">
        <v>50</v>
      </c>
      <c r="L7" s="105">
        <v>480</v>
      </c>
      <c r="M7" s="105">
        <v>480</v>
      </c>
      <c r="N7" s="105">
        <v>36</v>
      </c>
      <c r="O7" s="105">
        <v>12</v>
      </c>
      <c r="P7" s="105">
        <v>240</v>
      </c>
      <c r="Q7" s="105">
        <f t="shared" si="0"/>
        <v>2528</v>
      </c>
      <c r="R7" s="500">
        <v>0</v>
      </c>
      <c r="S7" s="501">
        <f t="shared" si="1"/>
        <v>0</v>
      </c>
    </row>
    <row r="8" spans="1:19" ht="39.950000000000003" customHeight="1">
      <c r="A8" s="105">
        <v>6</v>
      </c>
      <c r="B8" s="105" t="s">
        <v>618</v>
      </c>
      <c r="C8" s="139" t="s">
        <v>676</v>
      </c>
      <c r="D8" s="129" t="s">
        <v>810</v>
      </c>
      <c r="E8" s="137" t="s">
        <v>137</v>
      </c>
      <c r="F8" s="105">
        <v>1000</v>
      </c>
      <c r="G8" s="105">
        <v>50</v>
      </c>
      <c r="H8" s="105">
        <v>150</v>
      </c>
      <c r="I8" s="105">
        <v>150</v>
      </c>
      <c r="J8" s="105">
        <v>150</v>
      </c>
      <c r="K8" s="105">
        <v>100</v>
      </c>
      <c r="L8" s="105">
        <v>400</v>
      </c>
      <c r="M8" s="105">
        <v>400</v>
      </c>
      <c r="N8" s="105">
        <v>72</v>
      </c>
      <c r="O8" s="105">
        <v>12</v>
      </c>
      <c r="P8" s="105">
        <v>72</v>
      </c>
      <c r="Q8" s="105">
        <f t="shared" si="0"/>
        <v>2556</v>
      </c>
      <c r="R8" s="500">
        <v>0</v>
      </c>
      <c r="S8" s="501">
        <f t="shared" si="1"/>
        <v>0</v>
      </c>
    </row>
    <row r="9" spans="1:19" ht="39.950000000000003" customHeight="1">
      <c r="A9" s="105">
        <v>7</v>
      </c>
      <c r="B9" s="105" t="s">
        <v>618</v>
      </c>
      <c r="C9" s="139" t="s">
        <v>676</v>
      </c>
      <c r="D9" s="129" t="s">
        <v>721</v>
      </c>
      <c r="E9" s="137" t="s">
        <v>165</v>
      </c>
      <c r="F9" s="105">
        <v>1600</v>
      </c>
      <c r="G9" s="105">
        <v>50</v>
      </c>
      <c r="H9" s="105">
        <v>1200</v>
      </c>
      <c r="I9" s="105">
        <v>400</v>
      </c>
      <c r="J9" s="105">
        <v>1200</v>
      </c>
      <c r="K9" s="105">
        <v>300</v>
      </c>
      <c r="L9" s="105">
        <v>480</v>
      </c>
      <c r="M9" s="105">
        <v>200</v>
      </c>
      <c r="N9" s="105">
        <v>50</v>
      </c>
      <c r="O9" s="105">
        <v>6</v>
      </c>
      <c r="P9" s="105">
        <v>36</v>
      </c>
      <c r="Q9" s="105">
        <f t="shared" si="0"/>
        <v>5522</v>
      </c>
      <c r="R9" s="500">
        <v>0</v>
      </c>
      <c r="S9" s="501">
        <f t="shared" si="1"/>
        <v>0</v>
      </c>
    </row>
    <row r="10" spans="1:19" ht="39.950000000000003" customHeight="1">
      <c r="A10" s="105">
        <v>8</v>
      </c>
      <c r="B10" s="105" t="s">
        <v>618</v>
      </c>
      <c r="C10" s="139" t="s">
        <v>676</v>
      </c>
      <c r="D10" s="129" t="s">
        <v>720</v>
      </c>
      <c r="E10" s="137" t="s">
        <v>719</v>
      </c>
      <c r="F10" s="105">
        <v>1500</v>
      </c>
      <c r="G10" s="105">
        <v>120</v>
      </c>
      <c r="H10" s="105">
        <v>500</v>
      </c>
      <c r="I10" s="105">
        <v>500</v>
      </c>
      <c r="J10" s="105">
        <v>500</v>
      </c>
      <c r="K10" s="105">
        <v>500</v>
      </c>
      <c r="L10" s="105">
        <v>300</v>
      </c>
      <c r="M10" s="105">
        <v>300</v>
      </c>
      <c r="N10" s="105">
        <v>100</v>
      </c>
      <c r="O10" s="105">
        <v>30</v>
      </c>
      <c r="P10" s="105">
        <v>100</v>
      </c>
      <c r="Q10" s="105">
        <f t="shared" si="0"/>
        <v>4450</v>
      </c>
      <c r="R10" s="500">
        <v>0</v>
      </c>
      <c r="S10" s="501">
        <f t="shared" si="1"/>
        <v>0</v>
      </c>
    </row>
    <row r="11" spans="1:19" s="100" customFormat="1" ht="39.950000000000003" customHeight="1">
      <c r="A11" s="105">
        <v>9</v>
      </c>
      <c r="B11" s="105" t="s">
        <v>618</v>
      </c>
      <c r="C11" s="139" t="s">
        <v>676</v>
      </c>
      <c r="D11" s="147" t="s">
        <v>718</v>
      </c>
      <c r="E11" s="137" t="s">
        <v>137</v>
      </c>
      <c r="F11" s="145">
        <v>360</v>
      </c>
      <c r="G11" s="145">
        <v>50</v>
      </c>
      <c r="H11" s="145">
        <v>150</v>
      </c>
      <c r="I11" s="145">
        <v>150</v>
      </c>
      <c r="J11" s="145">
        <v>150</v>
      </c>
      <c r="K11" s="145">
        <v>150</v>
      </c>
      <c r="L11" s="145">
        <v>150</v>
      </c>
      <c r="M11" s="145">
        <v>100</v>
      </c>
      <c r="N11" s="105">
        <v>100</v>
      </c>
      <c r="O11" s="105">
        <v>24</v>
      </c>
      <c r="P11" s="105">
        <v>24</v>
      </c>
      <c r="Q11" s="105">
        <f t="shared" si="0"/>
        <v>1408</v>
      </c>
      <c r="R11" s="500">
        <v>0</v>
      </c>
      <c r="S11" s="501">
        <f t="shared" si="1"/>
        <v>0</v>
      </c>
    </row>
    <row r="12" spans="1:19" ht="39.950000000000003" customHeight="1">
      <c r="A12" s="105">
        <v>10</v>
      </c>
      <c r="B12" s="105" t="s">
        <v>618</v>
      </c>
      <c r="C12" s="139" t="s">
        <v>676</v>
      </c>
      <c r="D12" s="146" t="s">
        <v>717</v>
      </c>
      <c r="E12" s="137" t="s">
        <v>440</v>
      </c>
      <c r="F12" s="145">
        <v>24</v>
      </c>
      <c r="G12" s="145">
        <v>12</v>
      </c>
      <c r="H12" s="145">
        <v>6</v>
      </c>
      <c r="I12" s="145">
        <v>6</v>
      </c>
      <c r="J12" s="145">
        <v>48</v>
      </c>
      <c r="K12" s="145">
        <v>6</v>
      </c>
      <c r="L12" s="145">
        <v>24</v>
      </c>
      <c r="M12" s="145">
        <v>2</v>
      </c>
      <c r="N12" s="137">
        <v>2</v>
      </c>
      <c r="O12" s="137">
        <v>2</v>
      </c>
      <c r="P12" s="145">
        <v>2</v>
      </c>
      <c r="Q12" s="105">
        <f t="shared" si="0"/>
        <v>134</v>
      </c>
      <c r="R12" s="500">
        <v>0</v>
      </c>
      <c r="S12" s="501">
        <f t="shared" si="1"/>
        <v>0</v>
      </c>
    </row>
    <row r="13" spans="1:19" ht="39.950000000000003" customHeight="1">
      <c r="A13" s="105">
        <v>11</v>
      </c>
      <c r="B13" s="105" t="s">
        <v>618</v>
      </c>
      <c r="C13" s="139" t="s">
        <v>676</v>
      </c>
      <c r="D13" s="129" t="s">
        <v>716</v>
      </c>
      <c r="E13" s="137" t="s">
        <v>173</v>
      </c>
      <c r="F13" s="105">
        <v>200</v>
      </c>
      <c r="G13" s="105">
        <v>48</v>
      </c>
      <c r="H13" s="105">
        <v>60</v>
      </c>
      <c r="I13" s="105">
        <v>60</v>
      </c>
      <c r="J13" s="105">
        <v>60</v>
      </c>
      <c r="K13" s="105">
        <v>200</v>
      </c>
      <c r="L13" s="105">
        <v>30</v>
      </c>
      <c r="M13" s="105">
        <v>30</v>
      </c>
      <c r="N13" s="105">
        <v>24</v>
      </c>
      <c r="O13" s="105">
        <v>24</v>
      </c>
      <c r="P13" s="105">
        <v>24</v>
      </c>
      <c r="Q13" s="105">
        <f t="shared" si="0"/>
        <v>760</v>
      </c>
      <c r="R13" s="500">
        <v>0</v>
      </c>
      <c r="S13" s="501">
        <f t="shared" si="1"/>
        <v>0</v>
      </c>
    </row>
    <row r="14" spans="1:19" s="143" customFormat="1" ht="39.950000000000003" customHeight="1">
      <c r="A14" s="105">
        <v>12</v>
      </c>
      <c r="B14" s="105" t="s">
        <v>618</v>
      </c>
      <c r="C14" s="139" t="s">
        <v>676</v>
      </c>
      <c r="D14" s="144" t="s">
        <v>715</v>
      </c>
      <c r="E14" s="137" t="s">
        <v>137</v>
      </c>
      <c r="F14" s="105">
        <v>800</v>
      </c>
      <c r="G14" s="105">
        <v>200</v>
      </c>
      <c r="H14" s="105">
        <v>400</v>
      </c>
      <c r="I14" s="105">
        <v>400</v>
      </c>
      <c r="J14" s="105">
        <v>400</v>
      </c>
      <c r="K14" s="105">
        <v>200</v>
      </c>
      <c r="L14" s="105">
        <v>200</v>
      </c>
      <c r="M14" s="105">
        <v>200</v>
      </c>
      <c r="N14" s="105">
        <v>100</v>
      </c>
      <c r="O14" s="105">
        <v>50</v>
      </c>
      <c r="P14" s="105">
        <v>100</v>
      </c>
      <c r="Q14" s="105">
        <f t="shared" si="0"/>
        <v>3050</v>
      </c>
      <c r="R14" s="500">
        <v>0</v>
      </c>
      <c r="S14" s="501">
        <f t="shared" si="1"/>
        <v>0</v>
      </c>
    </row>
    <row r="15" spans="1:19" s="143" customFormat="1" ht="39.950000000000003" customHeight="1">
      <c r="A15" s="105">
        <v>13</v>
      </c>
      <c r="B15" s="105" t="s">
        <v>618</v>
      </c>
      <c r="C15" s="139" t="s">
        <v>676</v>
      </c>
      <c r="D15" s="479" t="s">
        <v>811</v>
      </c>
      <c r="E15" s="137" t="s">
        <v>172</v>
      </c>
      <c r="F15" s="105">
        <v>300</v>
      </c>
      <c r="G15" s="105">
        <v>24</v>
      </c>
      <c r="H15" s="105">
        <v>150</v>
      </c>
      <c r="I15" s="105">
        <v>150</v>
      </c>
      <c r="J15" s="105">
        <v>150</v>
      </c>
      <c r="K15" s="105">
        <v>60</v>
      </c>
      <c r="L15" s="105">
        <v>60</v>
      </c>
      <c r="M15" s="105">
        <v>60</v>
      </c>
      <c r="N15" s="105">
        <v>24</v>
      </c>
      <c r="O15" s="105">
        <v>6</v>
      </c>
      <c r="P15" s="105">
        <v>24</v>
      </c>
      <c r="Q15" s="105">
        <f t="shared" si="0"/>
        <v>1008</v>
      </c>
      <c r="R15" s="500">
        <v>0</v>
      </c>
      <c r="S15" s="501">
        <f t="shared" si="1"/>
        <v>0</v>
      </c>
    </row>
    <row r="16" spans="1:19" s="143" customFormat="1" ht="39.950000000000003" customHeight="1">
      <c r="A16" s="105">
        <v>14</v>
      </c>
      <c r="B16" s="105" t="s">
        <v>618</v>
      </c>
      <c r="C16" s="139" t="s">
        <v>676</v>
      </c>
      <c r="D16" s="144" t="s">
        <v>714</v>
      </c>
      <c r="E16" s="137" t="s">
        <v>172</v>
      </c>
      <c r="F16" s="105">
        <v>300</v>
      </c>
      <c r="G16" s="105">
        <v>24</v>
      </c>
      <c r="H16" s="105">
        <v>150</v>
      </c>
      <c r="I16" s="105">
        <v>150</v>
      </c>
      <c r="J16" s="105">
        <v>150</v>
      </c>
      <c r="K16" s="105">
        <v>60</v>
      </c>
      <c r="L16" s="105">
        <v>60</v>
      </c>
      <c r="M16" s="105">
        <v>60</v>
      </c>
      <c r="N16" s="105">
        <v>24</v>
      </c>
      <c r="O16" s="105">
        <v>6</v>
      </c>
      <c r="P16" s="105">
        <v>24</v>
      </c>
      <c r="Q16" s="105">
        <f t="shared" si="0"/>
        <v>1008</v>
      </c>
      <c r="R16" s="500">
        <v>0</v>
      </c>
      <c r="S16" s="501">
        <f t="shared" si="1"/>
        <v>0</v>
      </c>
    </row>
    <row r="17" spans="1:19" ht="60" customHeight="1">
      <c r="A17" s="105">
        <v>15</v>
      </c>
      <c r="B17" s="105" t="s">
        <v>618</v>
      </c>
      <c r="C17" s="139" t="s">
        <v>676</v>
      </c>
      <c r="D17" s="129" t="s">
        <v>713</v>
      </c>
      <c r="E17" s="137" t="s">
        <v>137</v>
      </c>
      <c r="F17" s="105">
        <v>720</v>
      </c>
      <c r="G17" s="105">
        <v>120</v>
      </c>
      <c r="H17" s="105">
        <v>240</v>
      </c>
      <c r="I17" s="105">
        <v>200</v>
      </c>
      <c r="J17" s="105">
        <v>240</v>
      </c>
      <c r="K17" s="105">
        <v>120</v>
      </c>
      <c r="L17" s="105">
        <v>240</v>
      </c>
      <c r="M17" s="105">
        <v>60</v>
      </c>
      <c r="N17" s="105">
        <v>50</v>
      </c>
      <c r="O17" s="105">
        <v>12</v>
      </c>
      <c r="P17" s="105">
        <v>120</v>
      </c>
      <c r="Q17" s="105">
        <f t="shared" si="0"/>
        <v>2122</v>
      </c>
      <c r="R17" s="500">
        <v>0</v>
      </c>
      <c r="S17" s="501">
        <f t="shared" si="1"/>
        <v>0</v>
      </c>
    </row>
    <row r="18" spans="1:19" ht="39.950000000000003" customHeight="1">
      <c r="A18" s="105">
        <v>16</v>
      </c>
      <c r="B18" s="105" t="s">
        <v>618</v>
      </c>
      <c r="C18" s="139" t="s">
        <v>676</v>
      </c>
      <c r="D18" s="129" t="s">
        <v>712</v>
      </c>
      <c r="E18" s="137" t="s">
        <v>171</v>
      </c>
      <c r="F18" s="105">
        <v>100</v>
      </c>
      <c r="G18" s="105">
        <v>3</v>
      </c>
      <c r="H18" s="105">
        <v>24</v>
      </c>
      <c r="I18" s="105">
        <v>3</v>
      </c>
      <c r="J18" s="105">
        <v>3</v>
      </c>
      <c r="K18" s="105">
        <v>3</v>
      </c>
      <c r="L18" s="105">
        <v>3</v>
      </c>
      <c r="M18" s="105">
        <v>3</v>
      </c>
      <c r="N18" s="105">
        <v>2</v>
      </c>
      <c r="O18" s="105">
        <v>1</v>
      </c>
      <c r="P18" s="105">
        <v>2</v>
      </c>
      <c r="Q18" s="105">
        <f t="shared" si="0"/>
        <v>147</v>
      </c>
      <c r="R18" s="500">
        <v>0</v>
      </c>
      <c r="S18" s="501">
        <f t="shared" si="1"/>
        <v>0</v>
      </c>
    </row>
    <row r="19" spans="1:19" s="100" customFormat="1" ht="39.950000000000003" customHeight="1">
      <c r="A19" s="105">
        <v>17</v>
      </c>
      <c r="B19" s="105" t="s">
        <v>618</v>
      </c>
      <c r="C19" s="139" t="s">
        <v>676</v>
      </c>
      <c r="D19" s="129" t="s">
        <v>711</v>
      </c>
      <c r="E19" s="137" t="s">
        <v>171</v>
      </c>
      <c r="F19" s="105">
        <v>800</v>
      </c>
      <c r="G19" s="105">
        <v>150</v>
      </c>
      <c r="H19" s="105">
        <v>400</v>
      </c>
      <c r="I19" s="105">
        <v>400</v>
      </c>
      <c r="J19" s="105">
        <v>400</v>
      </c>
      <c r="K19" s="105">
        <v>150</v>
      </c>
      <c r="L19" s="105">
        <v>150</v>
      </c>
      <c r="M19" s="105">
        <v>150</v>
      </c>
      <c r="N19" s="105">
        <v>40</v>
      </c>
      <c r="O19" s="105">
        <v>12</v>
      </c>
      <c r="P19" s="105">
        <v>40</v>
      </c>
      <c r="Q19" s="105">
        <f t="shared" si="0"/>
        <v>2692</v>
      </c>
      <c r="R19" s="500">
        <v>0</v>
      </c>
      <c r="S19" s="501">
        <f t="shared" si="1"/>
        <v>0</v>
      </c>
    </row>
    <row r="20" spans="1:19" s="100" customFormat="1" ht="39.950000000000003" customHeight="1">
      <c r="A20" s="105">
        <v>18</v>
      </c>
      <c r="B20" s="105" t="s">
        <v>618</v>
      </c>
      <c r="C20" s="139" t="s">
        <v>676</v>
      </c>
      <c r="D20" s="129" t="s">
        <v>710</v>
      </c>
      <c r="E20" s="137" t="s">
        <v>171</v>
      </c>
      <c r="F20" s="105">
        <v>1200</v>
      </c>
      <c r="G20" s="105">
        <v>150</v>
      </c>
      <c r="H20" s="105">
        <v>600</v>
      </c>
      <c r="I20" s="105">
        <v>200</v>
      </c>
      <c r="J20" s="105">
        <v>200</v>
      </c>
      <c r="K20" s="105">
        <v>200</v>
      </c>
      <c r="L20" s="105">
        <v>200</v>
      </c>
      <c r="M20" s="105">
        <v>200</v>
      </c>
      <c r="N20" s="105">
        <v>80</v>
      </c>
      <c r="O20" s="105">
        <v>12</v>
      </c>
      <c r="P20" s="105">
        <v>80</v>
      </c>
      <c r="Q20" s="105">
        <f t="shared" si="0"/>
        <v>3122</v>
      </c>
      <c r="R20" s="500">
        <v>0</v>
      </c>
      <c r="S20" s="501">
        <f t="shared" si="1"/>
        <v>0</v>
      </c>
    </row>
    <row r="21" spans="1:19" ht="39.950000000000003" customHeight="1">
      <c r="A21" s="105">
        <v>19</v>
      </c>
      <c r="B21" s="105" t="s">
        <v>618</v>
      </c>
      <c r="C21" s="139" t="s">
        <v>676</v>
      </c>
      <c r="D21" s="129" t="s">
        <v>709</v>
      </c>
      <c r="E21" s="137" t="s">
        <v>137</v>
      </c>
      <c r="F21" s="105">
        <v>500</v>
      </c>
      <c r="G21" s="105">
        <v>100</v>
      </c>
      <c r="H21" s="105">
        <v>250</v>
      </c>
      <c r="I21" s="105">
        <v>200</v>
      </c>
      <c r="J21" s="105">
        <v>200</v>
      </c>
      <c r="K21" s="105">
        <v>24</v>
      </c>
      <c r="L21" s="105">
        <v>24</v>
      </c>
      <c r="M21" s="105">
        <v>24</v>
      </c>
      <c r="N21" s="105">
        <v>15</v>
      </c>
      <c r="O21" s="105">
        <v>5</v>
      </c>
      <c r="P21" s="105">
        <v>24</v>
      </c>
      <c r="Q21" s="105">
        <f t="shared" si="0"/>
        <v>1366</v>
      </c>
      <c r="R21" s="500">
        <v>0</v>
      </c>
      <c r="S21" s="501">
        <f t="shared" si="1"/>
        <v>0</v>
      </c>
    </row>
    <row r="22" spans="1:19" s="100" customFormat="1" ht="47.25" customHeight="1">
      <c r="A22" s="105">
        <v>20</v>
      </c>
      <c r="B22" s="105" t="s">
        <v>618</v>
      </c>
      <c r="C22" s="139" t="s">
        <v>676</v>
      </c>
      <c r="D22" s="129" t="s">
        <v>708</v>
      </c>
      <c r="E22" s="137" t="s">
        <v>136</v>
      </c>
      <c r="F22" s="105">
        <v>720</v>
      </c>
      <c r="G22" s="105">
        <v>12</v>
      </c>
      <c r="H22" s="105">
        <v>75</v>
      </c>
      <c r="I22" s="105">
        <v>75</v>
      </c>
      <c r="J22" s="105">
        <v>75</v>
      </c>
      <c r="K22" s="105">
        <v>12</v>
      </c>
      <c r="L22" s="105">
        <v>12</v>
      </c>
      <c r="M22" s="105">
        <v>12</v>
      </c>
      <c r="N22" s="105">
        <v>6</v>
      </c>
      <c r="O22" s="105">
        <v>6</v>
      </c>
      <c r="P22" s="105">
        <v>12</v>
      </c>
      <c r="Q22" s="105">
        <f t="shared" si="0"/>
        <v>1017</v>
      </c>
      <c r="R22" s="500">
        <v>0</v>
      </c>
      <c r="S22" s="501">
        <f t="shared" si="1"/>
        <v>0</v>
      </c>
    </row>
    <row r="23" spans="1:19" s="100" customFormat="1" ht="48.75" customHeight="1">
      <c r="A23" s="105">
        <v>21</v>
      </c>
      <c r="B23" s="105" t="s">
        <v>618</v>
      </c>
      <c r="C23" s="139" t="s">
        <v>676</v>
      </c>
      <c r="D23" s="129" t="s">
        <v>707</v>
      </c>
      <c r="E23" s="137" t="s">
        <v>136</v>
      </c>
      <c r="F23" s="105">
        <v>720</v>
      </c>
      <c r="G23" s="105">
        <v>24</v>
      </c>
      <c r="H23" s="105">
        <v>150</v>
      </c>
      <c r="I23" s="105">
        <v>150</v>
      </c>
      <c r="J23" s="105">
        <v>200</v>
      </c>
      <c r="K23" s="105">
        <v>24</v>
      </c>
      <c r="L23" s="105">
        <v>24</v>
      </c>
      <c r="M23" s="105">
        <v>24</v>
      </c>
      <c r="N23" s="105">
        <v>24</v>
      </c>
      <c r="O23" s="105">
        <v>12</v>
      </c>
      <c r="P23" s="105">
        <v>24</v>
      </c>
      <c r="Q23" s="105">
        <f t="shared" si="0"/>
        <v>1376</v>
      </c>
      <c r="R23" s="500">
        <v>0</v>
      </c>
      <c r="S23" s="501">
        <f t="shared" si="1"/>
        <v>0</v>
      </c>
    </row>
    <row r="24" spans="1:19" ht="39.950000000000003" customHeight="1">
      <c r="A24" s="105">
        <v>22</v>
      </c>
      <c r="B24" s="105" t="s">
        <v>618</v>
      </c>
      <c r="C24" s="139" t="s">
        <v>676</v>
      </c>
      <c r="D24" s="129" t="s">
        <v>706</v>
      </c>
      <c r="E24" s="137" t="s">
        <v>137</v>
      </c>
      <c r="F24" s="105">
        <v>48</v>
      </c>
      <c r="G24" s="105">
        <v>12</v>
      </c>
      <c r="H24" s="105">
        <v>24</v>
      </c>
      <c r="I24" s="105">
        <v>24</v>
      </c>
      <c r="J24" s="105">
        <v>24</v>
      </c>
      <c r="K24" s="105">
        <v>24</v>
      </c>
      <c r="L24" s="105">
        <v>12</v>
      </c>
      <c r="M24" s="105">
        <v>12</v>
      </c>
      <c r="N24" s="105">
        <v>6</v>
      </c>
      <c r="O24" s="105">
        <v>6</v>
      </c>
      <c r="P24" s="105">
        <v>6</v>
      </c>
      <c r="Q24" s="105">
        <f t="shared" si="0"/>
        <v>198</v>
      </c>
      <c r="R24" s="500">
        <v>0</v>
      </c>
      <c r="S24" s="501">
        <f t="shared" si="1"/>
        <v>0</v>
      </c>
    </row>
    <row r="25" spans="1:19" ht="51.75" customHeight="1">
      <c r="A25" s="105">
        <v>23</v>
      </c>
      <c r="B25" s="105" t="s">
        <v>618</v>
      </c>
      <c r="C25" s="139" t="s">
        <v>676</v>
      </c>
      <c r="D25" s="129" t="s">
        <v>705</v>
      </c>
      <c r="E25" s="137" t="s">
        <v>137</v>
      </c>
      <c r="F25" s="105">
        <v>288</v>
      </c>
      <c r="G25" s="105">
        <v>120</v>
      </c>
      <c r="H25" s="105">
        <v>240</v>
      </c>
      <c r="I25" s="105">
        <v>240</v>
      </c>
      <c r="J25" s="105">
        <v>240</v>
      </c>
      <c r="K25" s="105">
        <v>150</v>
      </c>
      <c r="L25" s="105">
        <v>150</v>
      </c>
      <c r="M25" s="105">
        <v>36</v>
      </c>
      <c r="N25" s="105">
        <v>100</v>
      </c>
      <c r="O25" s="105">
        <v>24</v>
      </c>
      <c r="P25" s="105">
        <v>50</v>
      </c>
      <c r="Q25" s="105">
        <f t="shared" si="0"/>
        <v>1638</v>
      </c>
      <c r="R25" s="500">
        <v>0</v>
      </c>
      <c r="S25" s="501">
        <f t="shared" si="1"/>
        <v>0</v>
      </c>
    </row>
    <row r="26" spans="1:19" ht="39.950000000000003" customHeight="1">
      <c r="A26" s="105">
        <v>24</v>
      </c>
      <c r="B26" s="105" t="s">
        <v>618</v>
      </c>
      <c r="C26" s="139" t="s">
        <v>676</v>
      </c>
      <c r="D26" s="129" t="s">
        <v>704</v>
      </c>
      <c r="E26" s="137" t="s">
        <v>137</v>
      </c>
      <c r="F26" s="105">
        <v>720</v>
      </c>
      <c r="G26" s="142">
        <v>24</v>
      </c>
      <c r="H26" s="142">
        <v>120</v>
      </c>
      <c r="I26" s="142">
        <v>240</v>
      </c>
      <c r="J26" s="142">
        <v>60</v>
      </c>
      <c r="K26" s="142">
        <v>36</v>
      </c>
      <c r="L26" s="142">
        <v>36</v>
      </c>
      <c r="M26" s="142">
        <v>120</v>
      </c>
      <c r="N26" s="142">
        <v>24</v>
      </c>
      <c r="O26" s="142">
        <v>12</v>
      </c>
      <c r="P26" s="142">
        <v>24</v>
      </c>
      <c r="Q26" s="105">
        <f t="shared" si="0"/>
        <v>1416</v>
      </c>
      <c r="R26" s="500">
        <v>0</v>
      </c>
      <c r="S26" s="501">
        <f t="shared" si="1"/>
        <v>0</v>
      </c>
    </row>
    <row r="27" spans="1:19" ht="58.5" customHeight="1">
      <c r="A27" s="105">
        <v>25</v>
      </c>
      <c r="B27" s="105" t="s">
        <v>618</v>
      </c>
      <c r="C27" s="139" t="s">
        <v>676</v>
      </c>
      <c r="D27" s="129" t="s">
        <v>703</v>
      </c>
      <c r="E27" s="137" t="s">
        <v>702</v>
      </c>
      <c r="F27" s="105">
        <v>96</v>
      </c>
      <c r="G27" s="105">
        <v>48</v>
      </c>
      <c r="H27" s="105">
        <v>36</v>
      </c>
      <c r="I27" s="105">
        <v>36</v>
      </c>
      <c r="J27" s="105">
        <v>4</v>
      </c>
      <c r="K27" s="105">
        <v>4</v>
      </c>
      <c r="L27" s="105">
        <v>4</v>
      </c>
      <c r="M27" s="105">
        <v>4</v>
      </c>
      <c r="N27" s="105">
        <v>2</v>
      </c>
      <c r="O27" s="105">
        <v>1</v>
      </c>
      <c r="P27" s="105">
        <v>2</v>
      </c>
      <c r="Q27" s="105">
        <f t="shared" si="0"/>
        <v>237</v>
      </c>
      <c r="R27" s="500">
        <v>0</v>
      </c>
      <c r="S27" s="501">
        <f t="shared" si="1"/>
        <v>0</v>
      </c>
    </row>
    <row r="28" spans="1:19" ht="68.25" customHeight="1">
      <c r="A28" s="105">
        <v>26</v>
      </c>
      <c r="B28" s="105" t="s">
        <v>618</v>
      </c>
      <c r="C28" s="139" t="s">
        <v>676</v>
      </c>
      <c r="D28" s="129" t="s">
        <v>701</v>
      </c>
      <c r="E28" s="137" t="s">
        <v>679</v>
      </c>
      <c r="F28" s="105">
        <v>960</v>
      </c>
      <c r="G28" s="105">
        <v>72</v>
      </c>
      <c r="H28" s="105">
        <v>300</v>
      </c>
      <c r="I28" s="105">
        <v>300</v>
      </c>
      <c r="J28" s="105">
        <v>300</v>
      </c>
      <c r="K28" s="105">
        <v>150</v>
      </c>
      <c r="L28" s="105">
        <v>150</v>
      </c>
      <c r="M28" s="105">
        <v>100</v>
      </c>
      <c r="N28" s="105">
        <v>50</v>
      </c>
      <c r="O28" s="105">
        <v>12</v>
      </c>
      <c r="P28" s="105">
        <v>50</v>
      </c>
      <c r="Q28" s="105">
        <f t="shared" si="0"/>
        <v>2444</v>
      </c>
      <c r="R28" s="500">
        <v>0</v>
      </c>
      <c r="S28" s="501">
        <f t="shared" si="1"/>
        <v>0</v>
      </c>
    </row>
    <row r="29" spans="1:19" s="141" customFormat="1" ht="45" customHeight="1">
      <c r="A29" s="105">
        <v>27</v>
      </c>
      <c r="B29" s="105" t="s">
        <v>618</v>
      </c>
      <c r="C29" s="139" t="s">
        <v>676</v>
      </c>
      <c r="D29" s="129" t="s">
        <v>700</v>
      </c>
      <c r="E29" s="137" t="s">
        <v>137</v>
      </c>
      <c r="F29" s="105">
        <v>48</v>
      </c>
      <c r="G29" s="105">
        <v>6</v>
      </c>
      <c r="H29" s="105">
        <v>12</v>
      </c>
      <c r="I29" s="105">
        <v>12</v>
      </c>
      <c r="J29" s="105">
        <v>12</v>
      </c>
      <c r="K29" s="105">
        <v>6</v>
      </c>
      <c r="L29" s="105">
        <v>6</v>
      </c>
      <c r="M29" s="105">
        <v>6</v>
      </c>
      <c r="N29" s="105">
        <v>4</v>
      </c>
      <c r="O29" s="105">
        <v>1</v>
      </c>
      <c r="P29" s="105">
        <v>4</v>
      </c>
      <c r="Q29" s="105">
        <f t="shared" si="0"/>
        <v>117</v>
      </c>
      <c r="R29" s="500">
        <v>0</v>
      </c>
      <c r="S29" s="501">
        <f t="shared" si="1"/>
        <v>0</v>
      </c>
    </row>
    <row r="30" spans="1:19" s="141" customFormat="1" ht="68.25" customHeight="1">
      <c r="A30" s="105">
        <v>28</v>
      </c>
      <c r="B30" s="105" t="s">
        <v>618</v>
      </c>
      <c r="C30" s="139" t="s">
        <v>676</v>
      </c>
      <c r="D30" s="129" t="s">
        <v>797</v>
      </c>
      <c r="E30" s="137" t="s">
        <v>137</v>
      </c>
      <c r="F30" s="105">
        <v>24</v>
      </c>
      <c r="G30" s="105">
        <v>3</v>
      </c>
      <c r="H30" s="105">
        <v>6</v>
      </c>
      <c r="I30" s="105">
        <v>6</v>
      </c>
      <c r="J30" s="105">
        <v>6</v>
      </c>
      <c r="K30" s="105">
        <v>2</v>
      </c>
      <c r="L30" s="105">
        <v>2</v>
      </c>
      <c r="M30" s="105">
        <v>2</v>
      </c>
      <c r="N30" s="105">
        <v>1</v>
      </c>
      <c r="O30" s="105">
        <v>1</v>
      </c>
      <c r="P30" s="105">
        <v>1</v>
      </c>
      <c r="Q30" s="105">
        <f t="shared" si="0"/>
        <v>54</v>
      </c>
      <c r="R30" s="500">
        <v>0</v>
      </c>
      <c r="S30" s="501">
        <f t="shared" si="1"/>
        <v>0</v>
      </c>
    </row>
    <row r="31" spans="1:19" s="141" customFormat="1" ht="45" customHeight="1">
      <c r="A31" s="105">
        <v>29</v>
      </c>
      <c r="B31" s="105" t="s">
        <v>618</v>
      </c>
      <c r="C31" s="139" t="s">
        <v>676</v>
      </c>
      <c r="D31" s="129" t="s">
        <v>798</v>
      </c>
      <c r="E31" s="137" t="s">
        <v>137</v>
      </c>
      <c r="F31" s="105">
        <v>120</v>
      </c>
      <c r="G31" s="105">
        <v>12</v>
      </c>
      <c r="H31" s="105">
        <v>48</v>
      </c>
      <c r="I31" s="105">
        <v>6</v>
      </c>
      <c r="J31" s="105">
        <v>48</v>
      </c>
      <c r="K31" s="105">
        <v>6</v>
      </c>
      <c r="L31" s="105">
        <v>6</v>
      </c>
      <c r="M31" s="105">
        <v>6</v>
      </c>
      <c r="N31" s="105">
        <v>3</v>
      </c>
      <c r="O31" s="105">
        <v>1</v>
      </c>
      <c r="P31" s="105">
        <v>3</v>
      </c>
      <c r="Q31" s="105">
        <f t="shared" si="0"/>
        <v>259</v>
      </c>
      <c r="R31" s="500">
        <v>0</v>
      </c>
      <c r="S31" s="501">
        <f t="shared" si="1"/>
        <v>0</v>
      </c>
    </row>
    <row r="32" spans="1:19" s="141" customFormat="1" ht="48" customHeight="1">
      <c r="A32" s="105">
        <v>30</v>
      </c>
      <c r="B32" s="105" t="s">
        <v>618</v>
      </c>
      <c r="C32" s="139" t="s">
        <v>676</v>
      </c>
      <c r="D32" s="129" t="s">
        <v>799</v>
      </c>
      <c r="E32" s="137" t="s">
        <v>137</v>
      </c>
      <c r="F32" s="105">
        <v>120</v>
      </c>
      <c r="G32" s="105">
        <v>12</v>
      </c>
      <c r="H32" s="105">
        <v>24</v>
      </c>
      <c r="I32" s="105">
        <v>6</v>
      </c>
      <c r="J32" s="105">
        <v>24</v>
      </c>
      <c r="K32" s="105">
        <v>6</v>
      </c>
      <c r="L32" s="105">
        <v>6</v>
      </c>
      <c r="M32" s="105">
        <v>6</v>
      </c>
      <c r="N32" s="105">
        <v>3</v>
      </c>
      <c r="O32" s="105">
        <v>1</v>
      </c>
      <c r="P32" s="105">
        <v>3</v>
      </c>
      <c r="Q32" s="105">
        <f t="shared" si="0"/>
        <v>211</v>
      </c>
      <c r="R32" s="500">
        <v>0</v>
      </c>
      <c r="S32" s="501">
        <f t="shared" si="1"/>
        <v>0</v>
      </c>
    </row>
    <row r="33" spans="1:19" ht="51.75" customHeight="1">
      <c r="A33" s="105">
        <v>31</v>
      </c>
      <c r="B33" s="105" t="s">
        <v>618</v>
      </c>
      <c r="C33" s="139" t="s">
        <v>676</v>
      </c>
      <c r="D33" s="478" t="s">
        <v>796</v>
      </c>
      <c r="E33" s="137" t="s">
        <v>170</v>
      </c>
      <c r="F33" s="105">
        <v>150</v>
      </c>
      <c r="G33" s="105">
        <v>4</v>
      </c>
      <c r="H33" s="105">
        <v>48</v>
      </c>
      <c r="I33" s="105">
        <v>48</v>
      </c>
      <c r="J33" s="105">
        <v>48</v>
      </c>
      <c r="K33" s="105">
        <v>24</v>
      </c>
      <c r="L33" s="105">
        <v>24</v>
      </c>
      <c r="M33" s="105">
        <v>24</v>
      </c>
      <c r="N33" s="105">
        <v>2</v>
      </c>
      <c r="O33" s="105">
        <v>1</v>
      </c>
      <c r="P33" s="105">
        <v>2</v>
      </c>
      <c r="Q33" s="105">
        <f t="shared" si="0"/>
        <v>375</v>
      </c>
      <c r="R33" s="500">
        <v>0</v>
      </c>
      <c r="S33" s="501">
        <f t="shared" si="1"/>
        <v>0</v>
      </c>
    </row>
    <row r="34" spans="1:19" ht="45" customHeight="1">
      <c r="A34" s="105">
        <v>32</v>
      </c>
      <c r="B34" s="105" t="s">
        <v>618</v>
      </c>
      <c r="C34" s="139" t="s">
        <v>676</v>
      </c>
      <c r="D34" s="129" t="s">
        <v>699</v>
      </c>
      <c r="E34" s="137" t="s">
        <v>137</v>
      </c>
      <c r="F34" s="105">
        <v>48</v>
      </c>
      <c r="G34" s="105">
        <v>1</v>
      </c>
      <c r="H34" s="105">
        <v>6</v>
      </c>
      <c r="I34" s="105">
        <v>1</v>
      </c>
      <c r="J34" s="105">
        <v>1</v>
      </c>
      <c r="K34" s="105">
        <v>1</v>
      </c>
      <c r="L34" s="105">
        <v>1</v>
      </c>
      <c r="M34" s="105">
        <v>1</v>
      </c>
      <c r="N34" s="105">
        <v>1</v>
      </c>
      <c r="O34" s="105">
        <v>1</v>
      </c>
      <c r="P34" s="105">
        <v>1</v>
      </c>
      <c r="Q34" s="105">
        <f t="shared" ref="Q34:Q61" si="2">SUM(F34:P34)</f>
        <v>63</v>
      </c>
      <c r="R34" s="500">
        <v>0</v>
      </c>
      <c r="S34" s="501">
        <f t="shared" si="1"/>
        <v>0</v>
      </c>
    </row>
    <row r="35" spans="1:19" s="101" customFormat="1" ht="45" customHeight="1">
      <c r="A35" s="105">
        <v>33</v>
      </c>
      <c r="B35" s="105" t="s">
        <v>618</v>
      </c>
      <c r="C35" s="139" t="s">
        <v>676</v>
      </c>
      <c r="D35" s="129" t="s">
        <v>698</v>
      </c>
      <c r="E35" s="137" t="s">
        <v>169</v>
      </c>
      <c r="F35" s="105">
        <v>48</v>
      </c>
      <c r="G35" s="105">
        <v>24</v>
      </c>
      <c r="H35" s="105">
        <v>36</v>
      </c>
      <c r="I35" s="105">
        <v>36</v>
      </c>
      <c r="J35" s="105">
        <v>12</v>
      </c>
      <c r="K35" s="105">
        <v>6</v>
      </c>
      <c r="L35" s="105">
        <v>6</v>
      </c>
      <c r="M35" s="105">
        <v>6</v>
      </c>
      <c r="N35" s="105">
        <v>4</v>
      </c>
      <c r="O35" s="105">
        <v>2</v>
      </c>
      <c r="P35" s="105">
        <v>4</v>
      </c>
      <c r="Q35" s="105">
        <f t="shared" si="2"/>
        <v>184</v>
      </c>
      <c r="R35" s="500">
        <v>0</v>
      </c>
      <c r="S35" s="501">
        <f t="shared" si="1"/>
        <v>0</v>
      </c>
    </row>
    <row r="36" spans="1:19" s="100" customFormat="1" ht="45" customHeight="1">
      <c r="A36" s="105">
        <v>34</v>
      </c>
      <c r="B36" s="105" t="s">
        <v>618</v>
      </c>
      <c r="C36" s="139" t="s">
        <v>676</v>
      </c>
      <c r="D36" s="129" t="s">
        <v>697</v>
      </c>
      <c r="E36" s="137" t="s">
        <v>168</v>
      </c>
      <c r="F36" s="105">
        <v>200</v>
      </c>
      <c r="G36" s="105">
        <v>100</v>
      </c>
      <c r="H36" s="105">
        <v>100</v>
      </c>
      <c r="I36" s="105">
        <v>100</v>
      </c>
      <c r="J36" s="105">
        <v>100</v>
      </c>
      <c r="K36" s="105">
        <v>72</v>
      </c>
      <c r="L36" s="105">
        <v>72</v>
      </c>
      <c r="M36" s="105">
        <v>72</v>
      </c>
      <c r="N36" s="105">
        <v>24</v>
      </c>
      <c r="O36" s="105">
        <v>6</v>
      </c>
      <c r="P36" s="105">
        <v>72</v>
      </c>
      <c r="Q36" s="105">
        <f t="shared" si="2"/>
        <v>918</v>
      </c>
      <c r="R36" s="500">
        <v>0</v>
      </c>
      <c r="S36" s="501">
        <f t="shared" si="1"/>
        <v>0</v>
      </c>
    </row>
    <row r="37" spans="1:19" s="100" customFormat="1" ht="45" customHeight="1">
      <c r="A37" s="105">
        <v>35</v>
      </c>
      <c r="B37" s="105" t="s">
        <v>618</v>
      </c>
      <c r="C37" s="139" t="s">
        <v>676</v>
      </c>
      <c r="D37" s="129" t="s">
        <v>696</v>
      </c>
      <c r="E37" s="137" t="s">
        <v>167</v>
      </c>
      <c r="F37" s="105">
        <v>160</v>
      </c>
      <c r="G37" s="105">
        <v>16</v>
      </c>
      <c r="H37" s="105">
        <v>24</v>
      </c>
      <c r="I37" s="105">
        <v>36</v>
      </c>
      <c r="J37" s="105">
        <v>15</v>
      </c>
      <c r="K37" s="105">
        <v>36</v>
      </c>
      <c r="L37" s="105">
        <v>2</v>
      </c>
      <c r="M37" s="105">
        <v>2</v>
      </c>
      <c r="N37" s="105"/>
      <c r="O37" s="105"/>
      <c r="P37" s="105"/>
      <c r="Q37" s="105">
        <f t="shared" si="2"/>
        <v>291</v>
      </c>
      <c r="R37" s="500">
        <v>0</v>
      </c>
      <c r="S37" s="501">
        <f t="shared" si="1"/>
        <v>0</v>
      </c>
    </row>
    <row r="38" spans="1:19" s="100" customFormat="1" ht="45" customHeight="1">
      <c r="A38" s="105">
        <v>36</v>
      </c>
      <c r="B38" s="105" t="s">
        <v>618</v>
      </c>
      <c r="C38" s="139" t="s">
        <v>676</v>
      </c>
      <c r="D38" s="129" t="s">
        <v>695</v>
      </c>
      <c r="E38" s="137" t="s">
        <v>167</v>
      </c>
      <c r="F38" s="105">
        <v>260</v>
      </c>
      <c r="G38" s="105">
        <v>16</v>
      </c>
      <c r="H38" s="105">
        <v>50</v>
      </c>
      <c r="I38" s="105">
        <v>50</v>
      </c>
      <c r="J38" s="105">
        <v>50</v>
      </c>
      <c r="K38" s="105">
        <v>50</v>
      </c>
      <c r="L38" s="105">
        <v>50</v>
      </c>
      <c r="M38" s="105">
        <v>24</v>
      </c>
      <c r="N38" s="105">
        <v>2</v>
      </c>
      <c r="O38" s="105">
        <v>1</v>
      </c>
      <c r="P38" s="105">
        <v>30</v>
      </c>
      <c r="Q38" s="105">
        <f t="shared" si="2"/>
        <v>583</v>
      </c>
      <c r="R38" s="500">
        <v>0</v>
      </c>
      <c r="S38" s="501">
        <f t="shared" si="1"/>
        <v>0</v>
      </c>
    </row>
    <row r="39" spans="1:19" s="100" customFormat="1" ht="45" customHeight="1">
      <c r="A39" s="105">
        <v>37</v>
      </c>
      <c r="B39" s="105" t="s">
        <v>618</v>
      </c>
      <c r="C39" s="139" t="s">
        <v>676</v>
      </c>
      <c r="D39" s="129" t="s">
        <v>694</v>
      </c>
      <c r="E39" s="137" t="s">
        <v>167</v>
      </c>
      <c r="F39" s="105">
        <v>300</v>
      </c>
      <c r="G39" s="105">
        <v>16</v>
      </c>
      <c r="H39" s="105">
        <v>50</v>
      </c>
      <c r="I39" s="105">
        <v>50</v>
      </c>
      <c r="J39" s="105">
        <v>50</v>
      </c>
      <c r="K39" s="105">
        <v>50</v>
      </c>
      <c r="L39" s="105">
        <v>50</v>
      </c>
      <c r="M39" s="105">
        <v>24</v>
      </c>
      <c r="N39" s="105">
        <v>2</v>
      </c>
      <c r="O39" s="105">
        <v>1</v>
      </c>
      <c r="P39" s="105">
        <v>30</v>
      </c>
      <c r="Q39" s="105">
        <f t="shared" si="2"/>
        <v>623</v>
      </c>
      <c r="R39" s="500">
        <v>0</v>
      </c>
      <c r="S39" s="501">
        <f t="shared" si="1"/>
        <v>0</v>
      </c>
    </row>
    <row r="40" spans="1:19" s="100" customFormat="1" ht="36">
      <c r="A40" s="105">
        <v>38</v>
      </c>
      <c r="B40" s="105" t="s">
        <v>618</v>
      </c>
      <c r="C40" s="139" t="s">
        <v>676</v>
      </c>
      <c r="D40" s="129" t="s">
        <v>693</v>
      </c>
      <c r="E40" s="137" t="s">
        <v>167</v>
      </c>
      <c r="F40" s="105">
        <v>300</v>
      </c>
      <c r="G40" s="105">
        <v>16</v>
      </c>
      <c r="H40" s="105">
        <v>50</v>
      </c>
      <c r="I40" s="105">
        <v>50</v>
      </c>
      <c r="J40" s="105">
        <v>50</v>
      </c>
      <c r="K40" s="105">
        <v>50</v>
      </c>
      <c r="L40" s="105">
        <v>50</v>
      </c>
      <c r="M40" s="105">
        <v>50</v>
      </c>
      <c r="N40" s="105">
        <v>2</v>
      </c>
      <c r="O40" s="105">
        <v>1</v>
      </c>
      <c r="P40" s="105">
        <v>2</v>
      </c>
      <c r="Q40" s="105">
        <f t="shared" si="2"/>
        <v>621</v>
      </c>
      <c r="R40" s="500">
        <v>0</v>
      </c>
      <c r="S40" s="501">
        <f t="shared" si="1"/>
        <v>0</v>
      </c>
    </row>
    <row r="41" spans="1:19" s="100" customFormat="1" ht="36">
      <c r="A41" s="105">
        <v>39</v>
      </c>
      <c r="B41" s="105" t="s">
        <v>618</v>
      </c>
      <c r="C41" s="139" t="s">
        <v>676</v>
      </c>
      <c r="D41" s="129" t="s">
        <v>692</v>
      </c>
      <c r="E41" s="137" t="s">
        <v>167</v>
      </c>
      <c r="F41" s="105">
        <v>400</v>
      </c>
      <c r="G41" s="105">
        <v>16</v>
      </c>
      <c r="H41" s="105">
        <v>100</v>
      </c>
      <c r="I41" s="105">
        <v>100</v>
      </c>
      <c r="J41" s="105">
        <v>100</v>
      </c>
      <c r="K41" s="105">
        <v>30</v>
      </c>
      <c r="L41" s="105">
        <v>50</v>
      </c>
      <c r="M41" s="105">
        <v>30</v>
      </c>
      <c r="N41" s="105">
        <v>12</v>
      </c>
      <c r="O41" s="105">
        <v>2</v>
      </c>
      <c r="P41" s="105">
        <v>6</v>
      </c>
      <c r="Q41" s="105">
        <f t="shared" si="2"/>
        <v>846</v>
      </c>
      <c r="R41" s="500">
        <v>0</v>
      </c>
      <c r="S41" s="501">
        <f t="shared" si="1"/>
        <v>0</v>
      </c>
    </row>
    <row r="42" spans="1:19" s="100" customFormat="1" ht="39" customHeight="1">
      <c r="A42" s="105">
        <v>40</v>
      </c>
      <c r="B42" s="105" t="s">
        <v>618</v>
      </c>
      <c r="C42" s="139" t="s">
        <v>676</v>
      </c>
      <c r="D42" s="129" t="s">
        <v>691</v>
      </c>
      <c r="E42" s="137" t="s">
        <v>167</v>
      </c>
      <c r="F42" s="105">
        <v>240</v>
      </c>
      <c r="G42" s="105">
        <v>3</v>
      </c>
      <c r="H42" s="105">
        <v>24</v>
      </c>
      <c r="I42" s="105">
        <v>24</v>
      </c>
      <c r="J42" s="105">
        <v>6</v>
      </c>
      <c r="K42" s="105">
        <v>6</v>
      </c>
      <c r="L42" s="105">
        <v>6</v>
      </c>
      <c r="M42" s="105">
        <v>6</v>
      </c>
      <c r="N42" s="105">
        <v>3</v>
      </c>
      <c r="O42" s="105"/>
      <c r="P42" s="105">
        <v>3</v>
      </c>
      <c r="Q42" s="105">
        <f t="shared" si="2"/>
        <v>321</v>
      </c>
      <c r="R42" s="500">
        <v>0</v>
      </c>
      <c r="S42" s="501">
        <f t="shared" si="1"/>
        <v>0</v>
      </c>
    </row>
    <row r="43" spans="1:19" s="100" customFormat="1" ht="39" customHeight="1">
      <c r="A43" s="105">
        <v>41</v>
      </c>
      <c r="B43" s="105" t="s">
        <v>618</v>
      </c>
      <c r="C43" s="139" t="s">
        <v>676</v>
      </c>
      <c r="D43" s="129" t="s">
        <v>690</v>
      </c>
      <c r="E43" s="137" t="s">
        <v>167</v>
      </c>
      <c r="F43" s="105">
        <v>240</v>
      </c>
      <c r="G43" s="105">
        <v>3</v>
      </c>
      <c r="H43" s="105">
        <v>24</v>
      </c>
      <c r="I43" s="105">
        <v>24</v>
      </c>
      <c r="J43" s="105">
        <v>6</v>
      </c>
      <c r="K43" s="105">
        <v>6</v>
      </c>
      <c r="L43" s="105">
        <v>6</v>
      </c>
      <c r="M43" s="105">
        <v>6</v>
      </c>
      <c r="N43" s="105">
        <v>24</v>
      </c>
      <c r="O43" s="105"/>
      <c r="P43" s="105">
        <v>3</v>
      </c>
      <c r="Q43" s="105">
        <f t="shared" si="2"/>
        <v>342</v>
      </c>
      <c r="R43" s="500">
        <v>0</v>
      </c>
      <c r="S43" s="501">
        <f t="shared" si="1"/>
        <v>0</v>
      </c>
    </row>
    <row r="44" spans="1:19" s="100" customFormat="1" ht="39" customHeight="1">
      <c r="A44" s="105">
        <v>42</v>
      </c>
      <c r="B44" s="105" t="s">
        <v>618</v>
      </c>
      <c r="C44" s="139" t="s">
        <v>676</v>
      </c>
      <c r="D44" s="129" t="s">
        <v>689</v>
      </c>
      <c r="E44" s="137" t="s">
        <v>167</v>
      </c>
      <c r="F44" s="105">
        <v>240</v>
      </c>
      <c r="G44" s="105">
        <v>3</v>
      </c>
      <c r="H44" s="105">
        <v>24</v>
      </c>
      <c r="I44" s="105">
        <v>24</v>
      </c>
      <c r="J44" s="105">
        <v>6</v>
      </c>
      <c r="K44" s="105">
        <v>6</v>
      </c>
      <c r="L44" s="105">
        <v>6</v>
      </c>
      <c r="M44" s="105">
        <v>6</v>
      </c>
      <c r="N44" s="105">
        <v>36</v>
      </c>
      <c r="O44" s="105"/>
      <c r="P44" s="105">
        <v>3</v>
      </c>
      <c r="Q44" s="105">
        <f t="shared" si="2"/>
        <v>354</v>
      </c>
      <c r="R44" s="500">
        <v>0</v>
      </c>
      <c r="S44" s="501">
        <f t="shared" si="1"/>
        <v>0</v>
      </c>
    </row>
    <row r="45" spans="1:19" s="100" customFormat="1" ht="39" customHeight="1">
      <c r="A45" s="105">
        <v>43</v>
      </c>
      <c r="B45" s="105" t="s">
        <v>618</v>
      </c>
      <c r="C45" s="139" t="s">
        <v>676</v>
      </c>
      <c r="D45" s="129" t="s">
        <v>688</v>
      </c>
      <c r="E45" s="137" t="s">
        <v>167</v>
      </c>
      <c r="F45" s="105">
        <v>140</v>
      </c>
      <c r="G45" s="105"/>
      <c r="H45" s="105">
        <v>24</v>
      </c>
      <c r="I45" s="105"/>
      <c r="J45" s="105"/>
      <c r="K45" s="105"/>
      <c r="L45" s="105"/>
      <c r="M45" s="105"/>
      <c r="N45" s="105"/>
      <c r="O45" s="105"/>
      <c r="P45" s="105"/>
      <c r="Q45" s="105">
        <f t="shared" si="2"/>
        <v>164</v>
      </c>
      <c r="R45" s="500">
        <v>0</v>
      </c>
      <c r="S45" s="501">
        <f t="shared" si="1"/>
        <v>0</v>
      </c>
    </row>
    <row r="46" spans="1:19" s="100" customFormat="1" ht="39" customHeight="1">
      <c r="A46" s="105">
        <v>44</v>
      </c>
      <c r="B46" s="105" t="s">
        <v>618</v>
      </c>
      <c r="C46" s="139" t="s">
        <v>676</v>
      </c>
      <c r="D46" s="129" t="s">
        <v>687</v>
      </c>
      <c r="E46" s="137" t="s">
        <v>167</v>
      </c>
      <c r="F46" s="105">
        <v>260</v>
      </c>
      <c r="G46" s="105"/>
      <c r="H46" s="105">
        <v>24</v>
      </c>
      <c r="I46" s="105"/>
      <c r="J46" s="105"/>
      <c r="K46" s="105"/>
      <c r="L46" s="105"/>
      <c r="M46" s="105"/>
      <c r="N46" s="105"/>
      <c r="O46" s="105"/>
      <c r="P46" s="105"/>
      <c r="Q46" s="105">
        <f t="shared" si="2"/>
        <v>284</v>
      </c>
      <c r="R46" s="500">
        <v>0</v>
      </c>
      <c r="S46" s="501">
        <f t="shared" si="1"/>
        <v>0</v>
      </c>
    </row>
    <row r="47" spans="1:19" s="100" customFormat="1" ht="39" customHeight="1">
      <c r="A47" s="105">
        <v>45</v>
      </c>
      <c r="B47" s="105" t="s">
        <v>618</v>
      </c>
      <c r="C47" s="139" t="s">
        <v>676</v>
      </c>
      <c r="D47" s="129" t="s">
        <v>686</v>
      </c>
      <c r="E47" s="137" t="s">
        <v>167</v>
      </c>
      <c r="F47" s="105">
        <v>300</v>
      </c>
      <c r="G47" s="105"/>
      <c r="H47" s="105">
        <v>24</v>
      </c>
      <c r="I47" s="105"/>
      <c r="J47" s="105"/>
      <c r="K47" s="105"/>
      <c r="L47" s="105"/>
      <c r="M47" s="105"/>
      <c r="N47" s="105"/>
      <c r="O47" s="105"/>
      <c r="P47" s="105"/>
      <c r="Q47" s="105">
        <f t="shared" si="2"/>
        <v>324</v>
      </c>
      <c r="R47" s="500">
        <v>0</v>
      </c>
      <c r="S47" s="501">
        <f t="shared" si="1"/>
        <v>0</v>
      </c>
    </row>
    <row r="48" spans="1:19" ht="45" customHeight="1">
      <c r="A48" s="105">
        <v>46</v>
      </c>
      <c r="B48" s="105" t="s">
        <v>618</v>
      </c>
      <c r="C48" s="139" t="s">
        <v>676</v>
      </c>
      <c r="D48" s="477" t="s">
        <v>166</v>
      </c>
      <c r="E48" s="137" t="s">
        <v>137</v>
      </c>
      <c r="F48" s="76">
        <v>48</v>
      </c>
      <c r="G48" s="76">
        <v>4</v>
      </c>
      <c r="H48" s="76">
        <v>48</v>
      </c>
      <c r="I48" s="76">
        <v>12</v>
      </c>
      <c r="J48" s="76">
        <v>12</v>
      </c>
      <c r="K48" s="76">
        <v>6</v>
      </c>
      <c r="L48" s="76">
        <v>6</v>
      </c>
      <c r="M48" s="76">
        <v>6</v>
      </c>
      <c r="N48" s="76">
        <v>2</v>
      </c>
      <c r="O48" s="76">
        <v>1</v>
      </c>
      <c r="P48" s="76">
        <v>2</v>
      </c>
      <c r="Q48" s="105">
        <f t="shared" si="2"/>
        <v>147</v>
      </c>
      <c r="R48" s="500">
        <v>0</v>
      </c>
      <c r="S48" s="501">
        <f t="shared" si="1"/>
        <v>0</v>
      </c>
    </row>
    <row r="49" spans="1:19" ht="45" customHeight="1">
      <c r="A49" s="105">
        <v>47</v>
      </c>
      <c r="B49" s="105" t="s">
        <v>618</v>
      </c>
      <c r="C49" s="139" t="s">
        <v>676</v>
      </c>
      <c r="D49" s="138" t="s">
        <v>685</v>
      </c>
      <c r="E49" s="137" t="s">
        <v>137</v>
      </c>
      <c r="F49" s="105">
        <v>12</v>
      </c>
      <c r="G49" s="105"/>
      <c r="H49" s="105">
        <v>8</v>
      </c>
      <c r="I49" s="105"/>
      <c r="J49" s="105"/>
      <c r="K49" s="105"/>
      <c r="L49" s="105"/>
      <c r="M49" s="105"/>
      <c r="N49" s="105"/>
      <c r="O49" s="105"/>
      <c r="P49" s="105"/>
      <c r="Q49" s="105">
        <f t="shared" si="2"/>
        <v>20</v>
      </c>
      <c r="R49" s="500">
        <v>0</v>
      </c>
      <c r="S49" s="501">
        <f t="shared" si="1"/>
        <v>0</v>
      </c>
    </row>
    <row r="50" spans="1:19" ht="45" customHeight="1">
      <c r="A50" s="105">
        <v>48</v>
      </c>
      <c r="B50" s="105" t="s">
        <v>618</v>
      </c>
      <c r="C50" s="139" t="s">
        <v>676</v>
      </c>
      <c r="D50" s="147" t="s">
        <v>684</v>
      </c>
      <c r="E50" s="137" t="s">
        <v>683</v>
      </c>
      <c r="F50" s="105">
        <v>1000</v>
      </c>
      <c r="G50" s="105">
        <v>140</v>
      </c>
      <c r="H50" s="105">
        <v>350</v>
      </c>
      <c r="I50" s="105">
        <v>350</v>
      </c>
      <c r="J50" s="105">
        <v>350</v>
      </c>
      <c r="K50" s="105">
        <v>250</v>
      </c>
      <c r="L50" s="105">
        <v>250</v>
      </c>
      <c r="M50" s="105">
        <v>250</v>
      </c>
      <c r="N50" s="105">
        <v>36</v>
      </c>
      <c r="O50" s="105">
        <v>6</v>
      </c>
      <c r="P50" s="105">
        <v>36</v>
      </c>
      <c r="Q50" s="105">
        <f t="shared" si="2"/>
        <v>3018</v>
      </c>
      <c r="R50" s="500">
        <v>0</v>
      </c>
      <c r="S50" s="501">
        <f t="shared" si="1"/>
        <v>0</v>
      </c>
    </row>
    <row r="51" spans="1:19" ht="45" customHeight="1">
      <c r="A51" s="105">
        <v>49</v>
      </c>
      <c r="B51" s="105" t="s">
        <v>618</v>
      </c>
      <c r="C51" s="139" t="s">
        <v>676</v>
      </c>
      <c r="D51" s="147" t="s">
        <v>812</v>
      </c>
      <c r="E51" s="137" t="s">
        <v>165</v>
      </c>
      <c r="F51" s="105">
        <v>150</v>
      </c>
      <c r="G51" s="105">
        <v>12</v>
      </c>
      <c r="H51" s="105">
        <v>70</v>
      </c>
      <c r="I51" s="105">
        <v>70</v>
      </c>
      <c r="J51" s="105">
        <v>10</v>
      </c>
      <c r="K51" s="105">
        <v>10</v>
      </c>
      <c r="L51" s="105">
        <v>70</v>
      </c>
      <c r="M51" s="105">
        <v>10</v>
      </c>
      <c r="N51" s="105">
        <v>24</v>
      </c>
      <c r="O51" s="105">
        <v>6</v>
      </c>
      <c r="P51" s="105">
        <v>24</v>
      </c>
      <c r="Q51" s="105">
        <f t="shared" si="2"/>
        <v>456</v>
      </c>
      <c r="R51" s="500">
        <v>0</v>
      </c>
      <c r="S51" s="501">
        <f t="shared" si="1"/>
        <v>0</v>
      </c>
    </row>
    <row r="52" spans="1:19" ht="74.25" customHeight="1">
      <c r="A52" s="105">
        <v>50</v>
      </c>
      <c r="B52" s="105" t="s">
        <v>618</v>
      </c>
      <c r="C52" s="139" t="s">
        <v>676</v>
      </c>
      <c r="D52" s="147" t="s">
        <v>682</v>
      </c>
      <c r="E52" s="137" t="s">
        <v>165</v>
      </c>
      <c r="F52" s="105">
        <v>120</v>
      </c>
      <c r="G52" s="105">
        <v>60</v>
      </c>
      <c r="H52" s="105">
        <v>50</v>
      </c>
      <c r="I52" s="105">
        <v>10</v>
      </c>
      <c r="J52" s="105">
        <v>24</v>
      </c>
      <c r="K52" s="105">
        <v>48</v>
      </c>
      <c r="L52" s="105">
        <v>12</v>
      </c>
      <c r="M52" s="105">
        <v>24</v>
      </c>
      <c r="N52" s="105">
        <v>24</v>
      </c>
      <c r="O52" s="105">
        <v>6</v>
      </c>
      <c r="P52" s="105">
        <v>12</v>
      </c>
      <c r="Q52" s="105">
        <f t="shared" si="2"/>
        <v>390</v>
      </c>
      <c r="R52" s="500">
        <v>0</v>
      </c>
      <c r="S52" s="501">
        <f t="shared" si="1"/>
        <v>0</v>
      </c>
    </row>
    <row r="53" spans="1:19" ht="74.25" customHeight="1">
      <c r="A53" s="105">
        <v>51</v>
      </c>
      <c r="B53" s="105" t="s">
        <v>618</v>
      </c>
      <c r="C53" s="139" t="s">
        <v>676</v>
      </c>
      <c r="D53" s="465" t="s">
        <v>681</v>
      </c>
      <c r="E53" s="137" t="s">
        <v>679</v>
      </c>
      <c r="F53" s="105">
        <v>240</v>
      </c>
      <c r="G53" s="105">
        <v>72</v>
      </c>
      <c r="H53" s="105">
        <v>200</v>
      </c>
      <c r="I53" s="105">
        <v>6</v>
      </c>
      <c r="J53" s="105">
        <v>6</v>
      </c>
      <c r="K53" s="105">
        <v>6</v>
      </c>
      <c r="L53" s="105">
        <v>6</v>
      </c>
      <c r="M53" s="105">
        <v>6</v>
      </c>
      <c r="N53" s="105">
        <v>2</v>
      </c>
      <c r="O53" s="105">
        <v>1</v>
      </c>
      <c r="P53" s="105">
        <v>2</v>
      </c>
      <c r="Q53" s="105">
        <f t="shared" si="2"/>
        <v>547</v>
      </c>
      <c r="R53" s="500">
        <v>0</v>
      </c>
      <c r="S53" s="501">
        <f t="shared" si="1"/>
        <v>0</v>
      </c>
    </row>
    <row r="54" spans="1:19" ht="45" customHeight="1">
      <c r="A54" s="105">
        <v>52</v>
      </c>
      <c r="B54" s="105" t="s">
        <v>615</v>
      </c>
      <c r="C54" s="139" t="s">
        <v>676</v>
      </c>
      <c r="D54" s="465" t="s">
        <v>801</v>
      </c>
      <c r="E54" s="137" t="s">
        <v>800</v>
      </c>
      <c r="F54" s="105">
        <v>100</v>
      </c>
      <c r="G54" s="105">
        <v>20</v>
      </c>
      <c r="H54" s="105"/>
      <c r="I54" s="105">
        <v>100</v>
      </c>
      <c r="J54" s="105"/>
      <c r="K54" s="105"/>
      <c r="L54" s="105"/>
      <c r="M54" s="105"/>
      <c r="N54" s="105"/>
      <c r="O54" s="105"/>
      <c r="P54" s="105"/>
      <c r="Q54" s="105">
        <f t="shared" si="2"/>
        <v>220</v>
      </c>
      <c r="R54" s="500">
        <v>0</v>
      </c>
      <c r="S54" s="501">
        <f t="shared" si="1"/>
        <v>0</v>
      </c>
    </row>
    <row r="55" spans="1:19" ht="45" customHeight="1">
      <c r="A55" s="105">
        <v>53</v>
      </c>
      <c r="B55" s="105" t="s">
        <v>618</v>
      </c>
      <c r="C55" s="139" t="s">
        <v>676</v>
      </c>
      <c r="D55" s="465" t="s">
        <v>680</v>
      </c>
      <c r="E55" s="137" t="s">
        <v>679</v>
      </c>
      <c r="F55" s="105">
        <v>240</v>
      </c>
      <c r="G55" s="105">
        <v>48</v>
      </c>
      <c r="H55" s="105">
        <v>96</v>
      </c>
      <c r="I55" s="105">
        <v>70</v>
      </c>
      <c r="J55" s="105">
        <v>70</v>
      </c>
      <c r="K55" s="105">
        <v>48</v>
      </c>
      <c r="L55" s="105">
        <v>48</v>
      </c>
      <c r="M55" s="105">
        <v>36</v>
      </c>
      <c r="N55" s="105">
        <v>24</v>
      </c>
      <c r="O55" s="105">
        <v>4</v>
      </c>
      <c r="P55" s="105">
        <v>72</v>
      </c>
      <c r="Q55" s="105">
        <f t="shared" si="2"/>
        <v>756</v>
      </c>
      <c r="R55" s="500">
        <v>0</v>
      </c>
      <c r="S55" s="501">
        <f t="shared" si="1"/>
        <v>0</v>
      </c>
    </row>
    <row r="56" spans="1:19" ht="45" customHeight="1">
      <c r="A56" s="105">
        <v>54</v>
      </c>
      <c r="B56" s="105" t="s">
        <v>618</v>
      </c>
      <c r="C56" s="139" t="s">
        <v>676</v>
      </c>
      <c r="D56" s="465" t="s">
        <v>678</v>
      </c>
      <c r="E56" s="137" t="s">
        <v>702</v>
      </c>
      <c r="F56" s="105">
        <v>240</v>
      </c>
      <c r="G56" s="105"/>
      <c r="H56" s="105">
        <v>120</v>
      </c>
      <c r="I56" s="105"/>
      <c r="J56" s="105"/>
      <c r="K56" s="105"/>
      <c r="L56" s="105"/>
      <c r="M56" s="105"/>
      <c r="N56" s="105"/>
      <c r="O56" s="105"/>
      <c r="P56" s="105">
        <v>24</v>
      </c>
      <c r="Q56" s="105">
        <f t="shared" si="2"/>
        <v>384</v>
      </c>
      <c r="R56" s="500">
        <v>0</v>
      </c>
      <c r="S56" s="501">
        <f t="shared" si="1"/>
        <v>0</v>
      </c>
    </row>
    <row r="57" spans="1:19" s="476" customFormat="1" ht="87" customHeight="1">
      <c r="A57" s="105">
        <v>55</v>
      </c>
      <c r="B57" s="105" t="s">
        <v>618</v>
      </c>
      <c r="C57" s="139" t="s">
        <v>676</v>
      </c>
      <c r="D57" s="465" t="s">
        <v>677</v>
      </c>
      <c r="E57" s="137" t="s">
        <v>169</v>
      </c>
      <c r="F57" s="105">
        <v>300</v>
      </c>
      <c r="G57" s="105">
        <v>48</v>
      </c>
      <c r="H57" s="105">
        <v>100</v>
      </c>
      <c r="I57" s="105">
        <v>80</v>
      </c>
      <c r="J57" s="105">
        <v>80</v>
      </c>
      <c r="K57" s="105">
        <v>50</v>
      </c>
      <c r="L57" s="105">
        <v>50</v>
      </c>
      <c r="M57" s="105">
        <v>40</v>
      </c>
      <c r="N57" s="105">
        <v>24</v>
      </c>
      <c r="O57" s="105">
        <v>3</v>
      </c>
      <c r="P57" s="105">
        <v>80</v>
      </c>
      <c r="Q57" s="105">
        <f t="shared" si="2"/>
        <v>855</v>
      </c>
      <c r="R57" s="500">
        <v>0</v>
      </c>
      <c r="S57" s="501">
        <f t="shared" si="1"/>
        <v>0</v>
      </c>
    </row>
    <row r="58" spans="1:19" ht="45" customHeight="1">
      <c r="A58" s="105">
        <v>56</v>
      </c>
      <c r="B58" s="105" t="s">
        <v>618</v>
      </c>
      <c r="C58" s="139" t="s">
        <v>676</v>
      </c>
      <c r="D58" s="475" t="s">
        <v>160</v>
      </c>
      <c r="E58" s="137" t="s">
        <v>137</v>
      </c>
      <c r="F58" s="105">
        <v>48</v>
      </c>
      <c r="G58" s="105"/>
      <c r="H58" s="105">
        <v>15</v>
      </c>
      <c r="I58" s="105">
        <v>60</v>
      </c>
      <c r="J58" s="105"/>
      <c r="K58" s="105"/>
      <c r="L58" s="105"/>
      <c r="M58" s="105"/>
      <c r="N58" s="105"/>
      <c r="O58" s="105"/>
      <c r="P58" s="105">
        <v>12</v>
      </c>
      <c r="Q58" s="105">
        <f t="shared" si="2"/>
        <v>135</v>
      </c>
      <c r="R58" s="500">
        <v>0</v>
      </c>
      <c r="S58" s="501">
        <f t="shared" si="1"/>
        <v>0</v>
      </c>
    </row>
    <row r="59" spans="1:19" ht="45.75" customHeight="1">
      <c r="A59" s="105">
        <v>57</v>
      </c>
      <c r="B59" s="105" t="s">
        <v>618</v>
      </c>
      <c r="C59" s="139" t="s">
        <v>676</v>
      </c>
      <c r="D59" s="474" t="s">
        <v>802</v>
      </c>
      <c r="E59" s="137" t="s">
        <v>137</v>
      </c>
      <c r="F59" s="105">
        <v>4</v>
      </c>
      <c r="G59" s="105">
        <v>2</v>
      </c>
      <c r="H59" s="105"/>
      <c r="I59" s="105">
        <v>4</v>
      </c>
      <c r="J59" s="105"/>
      <c r="K59" s="105"/>
      <c r="L59" s="105"/>
      <c r="M59" s="105"/>
      <c r="N59" s="105"/>
      <c r="O59" s="105"/>
      <c r="P59" s="105"/>
      <c r="Q59" s="105">
        <f t="shared" si="2"/>
        <v>10</v>
      </c>
      <c r="R59" s="500">
        <v>0</v>
      </c>
      <c r="S59" s="501">
        <f t="shared" si="1"/>
        <v>0</v>
      </c>
    </row>
    <row r="60" spans="1:19" ht="39" customHeight="1">
      <c r="A60" s="105">
        <v>58</v>
      </c>
      <c r="B60" s="105" t="s">
        <v>618</v>
      </c>
      <c r="C60" s="139" t="s">
        <v>676</v>
      </c>
      <c r="D60" s="474" t="s">
        <v>803</v>
      </c>
      <c r="E60" s="137" t="s">
        <v>137</v>
      </c>
      <c r="F60" s="105">
        <v>4</v>
      </c>
      <c r="G60" s="105">
        <v>2</v>
      </c>
      <c r="H60" s="105"/>
      <c r="I60" s="105">
        <v>4</v>
      </c>
      <c r="J60" s="105"/>
      <c r="K60" s="105"/>
      <c r="L60" s="105"/>
      <c r="M60" s="105"/>
      <c r="N60" s="105"/>
      <c r="O60" s="105"/>
      <c r="P60" s="105"/>
      <c r="Q60" s="105">
        <f t="shared" si="2"/>
        <v>10</v>
      </c>
      <c r="R60" s="500">
        <v>0</v>
      </c>
      <c r="S60" s="501">
        <f t="shared" si="1"/>
        <v>0</v>
      </c>
    </row>
    <row r="61" spans="1:19" ht="45" customHeight="1">
      <c r="A61" s="105">
        <v>59</v>
      </c>
      <c r="B61" s="105" t="s">
        <v>618</v>
      </c>
      <c r="C61" s="139" t="s">
        <v>676</v>
      </c>
      <c r="D61" s="474" t="s">
        <v>804</v>
      </c>
      <c r="E61" s="137" t="s">
        <v>137</v>
      </c>
      <c r="F61" s="105">
        <v>4</v>
      </c>
      <c r="G61" s="105">
        <v>2</v>
      </c>
      <c r="H61" s="105"/>
      <c r="I61" s="105">
        <v>4</v>
      </c>
      <c r="J61" s="105"/>
      <c r="K61" s="105"/>
      <c r="L61" s="105"/>
      <c r="M61" s="105"/>
      <c r="N61" s="105"/>
      <c r="O61" s="105"/>
      <c r="P61" s="105"/>
      <c r="Q61" s="105">
        <f t="shared" si="2"/>
        <v>10</v>
      </c>
      <c r="R61" s="500">
        <v>0</v>
      </c>
      <c r="S61" s="501">
        <f t="shared" si="1"/>
        <v>0</v>
      </c>
    </row>
    <row r="62" spans="1:19" ht="45" customHeight="1">
      <c r="A62" s="105">
        <v>60</v>
      </c>
      <c r="B62" s="105" t="s">
        <v>618</v>
      </c>
      <c r="C62" s="139" t="s">
        <v>676</v>
      </c>
      <c r="D62" s="474" t="s">
        <v>813</v>
      </c>
      <c r="E62" s="137" t="s">
        <v>137</v>
      </c>
      <c r="F62" s="105">
        <v>4</v>
      </c>
      <c r="G62" s="105">
        <v>2</v>
      </c>
      <c r="H62" s="105"/>
      <c r="I62" s="105">
        <v>4</v>
      </c>
      <c r="J62" s="105"/>
      <c r="K62" s="105"/>
      <c r="L62" s="105"/>
      <c r="M62" s="105"/>
      <c r="N62" s="105"/>
      <c r="O62" s="105"/>
      <c r="P62" s="105"/>
      <c r="Q62" s="105">
        <f t="shared" ref="Q62" si="3">SUM(F62:P62)</f>
        <v>10</v>
      </c>
      <c r="R62" s="500">
        <v>0</v>
      </c>
      <c r="S62" s="501">
        <f t="shared" si="1"/>
        <v>0</v>
      </c>
    </row>
    <row r="63" spans="1:19" ht="33.75">
      <c r="A63" s="105">
        <v>61</v>
      </c>
      <c r="B63" s="105" t="s">
        <v>618</v>
      </c>
      <c r="C63" s="139" t="s">
        <v>676</v>
      </c>
      <c r="D63" s="465" t="s">
        <v>814</v>
      </c>
      <c r="E63" s="137" t="s">
        <v>137</v>
      </c>
      <c r="F63" s="105">
        <v>4</v>
      </c>
      <c r="G63" s="105">
        <v>2</v>
      </c>
      <c r="H63" s="105"/>
      <c r="I63" s="105">
        <v>4</v>
      </c>
      <c r="J63" s="105"/>
      <c r="K63" s="105"/>
      <c r="L63" s="105"/>
      <c r="M63" s="105"/>
      <c r="N63" s="105"/>
      <c r="O63" s="105"/>
      <c r="P63" s="105"/>
      <c r="Q63" s="105">
        <f t="shared" ref="Q63" si="4">SUM(F63:P63)</f>
        <v>10</v>
      </c>
      <c r="R63" s="500">
        <v>0</v>
      </c>
      <c r="S63" s="501">
        <f t="shared" si="1"/>
        <v>0</v>
      </c>
    </row>
    <row r="64" spans="1:19">
      <c r="A64" s="619" t="s">
        <v>815</v>
      </c>
      <c r="B64" s="619"/>
      <c r="C64" s="619"/>
      <c r="D64" s="619"/>
      <c r="E64" s="619"/>
      <c r="F64" s="619"/>
      <c r="G64" s="619"/>
      <c r="H64" s="619"/>
      <c r="I64" s="619"/>
      <c r="J64" s="619"/>
      <c r="K64" s="619"/>
      <c r="L64" s="619"/>
      <c r="M64" s="619"/>
      <c r="N64" s="619"/>
      <c r="O64" s="619"/>
      <c r="P64" s="619"/>
      <c r="Q64" s="619"/>
      <c r="R64" s="619"/>
      <c r="S64" s="539">
        <f>SUM(S3:S63)</f>
        <v>0</v>
      </c>
    </row>
  </sheetData>
  <mergeCells count="5">
    <mergeCell ref="A1:D1"/>
    <mergeCell ref="Q1:Q2"/>
    <mergeCell ref="R1:R2"/>
    <mergeCell ref="S1:S2"/>
    <mergeCell ref="A64:R64"/>
  </mergeCell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F452B-4E7F-462A-8618-8F6DF154B245}">
  <sheetPr>
    <tabColor theme="4" tint="-0.249977111117893"/>
  </sheetPr>
  <dimension ref="A1:U8"/>
  <sheetViews>
    <sheetView showGridLines="0" zoomScale="70" zoomScaleNormal="70" workbookViewId="0">
      <pane xSplit="7" ySplit="2" topLeftCell="H3" activePane="bottomRight" state="frozen"/>
      <selection activeCell="M7" sqref="M7"/>
      <selection pane="topRight" activeCell="M7" sqref="M7"/>
      <selection pane="bottomLeft" activeCell="M7" sqref="M7"/>
      <selection pane="bottomRight" activeCell="T3" sqref="T3"/>
    </sheetView>
  </sheetViews>
  <sheetFormatPr defaultColWidth="10" defaultRowHeight="12"/>
  <cols>
    <col min="1" max="1" width="4.5703125" style="97" bestFit="1" customWidth="1"/>
    <col min="2" max="2" width="7.5703125" style="136" customWidth="1"/>
    <col min="3" max="3" width="9.42578125" style="136" customWidth="1"/>
    <col min="4" max="4" width="10.5703125" style="135" customWidth="1"/>
    <col min="5" max="5" width="18.42578125" style="97" customWidth="1"/>
    <col min="6" max="6" width="35.42578125" style="97" customWidth="1"/>
    <col min="7" max="7" width="9" style="134" customWidth="1"/>
    <col min="8" max="8" width="10.7109375" style="100" customWidth="1"/>
    <col min="9" max="9" width="10.7109375" style="97" customWidth="1"/>
    <col min="10" max="11" width="10.7109375" style="100" customWidth="1"/>
    <col min="12" max="14" width="10.7109375" style="97" customWidth="1"/>
    <col min="15" max="17" width="10.7109375" style="98" customWidth="1"/>
    <col min="18" max="18" width="10.7109375" style="97" customWidth="1"/>
    <col min="19" max="19" width="15.140625" style="97" customWidth="1"/>
    <col min="20" max="20" width="12.5703125" style="97" customWidth="1"/>
    <col min="21" max="21" width="18" style="97" customWidth="1"/>
    <col min="22" max="16384" width="10" style="97"/>
  </cols>
  <sheetData>
    <row r="1" spans="1:21" ht="55.5" customHeight="1">
      <c r="A1" s="622" t="s">
        <v>769</v>
      </c>
      <c r="B1" s="623"/>
      <c r="C1" s="623"/>
      <c r="D1" s="623"/>
      <c r="E1" s="624"/>
      <c r="F1" s="463"/>
      <c r="G1" s="463"/>
      <c r="H1" s="122">
        <v>1</v>
      </c>
      <c r="I1" s="461">
        <v>2</v>
      </c>
      <c r="J1" s="461">
        <v>3</v>
      </c>
      <c r="K1" s="122">
        <v>4</v>
      </c>
      <c r="L1" s="461">
        <v>5</v>
      </c>
      <c r="M1" s="461">
        <v>6</v>
      </c>
      <c r="N1" s="122">
        <v>7</v>
      </c>
      <c r="O1" s="461">
        <v>8</v>
      </c>
      <c r="P1" s="461">
        <v>9</v>
      </c>
      <c r="Q1" s="122">
        <v>10</v>
      </c>
      <c r="R1" s="461">
        <v>11</v>
      </c>
      <c r="S1" s="610" t="s">
        <v>767</v>
      </c>
      <c r="T1" s="610" t="s">
        <v>675</v>
      </c>
      <c r="U1" s="610" t="s">
        <v>816</v>
      </c>
    </row>
    <row r="2" spans="1:21" s="148" customFormat="1" ht="42" customHeight="1">
      <c r="A2" s="462" t="s">
        <v>35</v>
      </c>
      <c r="B2" s="462" t="s">
        <v>140</v>
      </c>
      <c r="C2" s="149"/>
      <c r="D2" s="462" t="s">
        <v>174</v>
      </c>
      <c r="E2" s="462" t="s">
        <v>147</v>
      </c>
      <c r="F2" s="462" t="s">
        <v>182</v>
      </c>
      <c r="G2" s="462" t="s">
        <v>137</v>
      </c>
      <c r="H2" s="121" t="s">
        <v>641</v>
      </c>
      <c r="I2" s="121" t="s">
        <v>442</v>
      </c>
      <c r="J2" s="121" t="s">
        <v>446</v>
      </c>
      <c r="K2" s="121" t="s">
        <v>447</v>
      </c>
      <c r="L2" s="121" t="s">
        <v>448</v>
      </c>
      <c r="M2" s="121" t="s">
        <v>449</v>
      </c>
      <c r="N2" s="121" t="s">
        <v>450</v>
      </c>
      <c r="O2" s="121" t="s">
        <v>451</v>
      </c>
      <c r="P2" s="120" t="s">
        <v>452</v>
      </c>
      <c r="Q2" s="120" t="s">
        <v>453</v>
      </c>
      <c r="R2" s="121" t="s">
        <v>454</v>
      </c>
      <c r="S2" s="611"/>
      <c r="T2" s="611"/>
      <c r="U2" s="611"/>
    </row>
    <row r="3" spans="1:21" s="154" customFormat="1" ht="168">
      <c r="A3" s="103">
        <v>1</v>
      </c>
      <c r="B3" s="114">
        <v>424890</v>
      </c>
      <c r="C3" s="151"/>
      <c r="D3" s="153" t="s">
        <v>676</v>
      </c>
      <c r="E3" s="152" t="s">
        <v>181</v>
      </c>
      <c r="F3" s="151" t="s">
        <v>730</v>
      </c>
      <c r="G3" s="151" t="s">
        <v>180</v>
      </c>
      <c r="H3" s="111">
        <v>5000</v>
      </c>
      <c r="I3" s="321">
        <v>400</v>
      </c>
      <c r="J3" s="111">
        <v>1200</v>
      </c>
      <c r="K3" s="111">
        <v>900</v>
      </c>
      <c r="L3" s="321">
        <v>1000</v>
      </c>
      <c r="M3" s="321">
        <v>550</v>
      </c>
      <c r="N3" s="321">
        <v>800</v>
      </c>
      <c r="O3" s="321">
        <v>550</v>
      </c>
      <c r="P3" s="321">
        <v>150</v>
      </c>
      <c r="Q3" s="321">
        <v>48</v>
      </c>
      <c r="R3" s="321">
        <v>150</v>
      </c>
      <c r="S3" s="103">
        <f t="shared" ref="S3:S5" si="0">SUM(H3:R3)</f>
        <v>10748</v>
      </c>
      <c r="T3" s="544">
        <v>0</v>
      </c>
      <c r="U3" s="538">
        <f>TRUNC(S3*T3,2)</f>
        <v>0</v>
      </c>
    </row>
    <row r="4" spans="1:21" s="154" customFormat="1" ht="132">
      <c r="A4" s="103">
        <v>2</v>
      </c>
      <c r="B4" s="150">
        <v>443004</v>
      </c>
      <c r="C4" s="151"/>
      <c r="D4" s="153" t="s">
        <v>676</v>
      </c>
      <c r="E4" s="152" t="s">
        <v>179</v>
      </c>
      <c r="F4" s="151" t="s">
        <v>729</v>
      </c>
      <c r="G4" s="151" t="s">
        <v>728</v>
      </c>
      <c r="H4" s="111">
        <v>900</v>
      </c>
      <c r="I4" s="111">
        <v>60</v>
      </c>
      <c r="J4" s="111">
        <v>400</v>
      </c>
      <c r="K4" s="111">
        <v>300</v>
      </c>
      <c r="L4" s="111">
        <v>300</v>
      </c>
      <c r="M4" s="111">
        <v>150</v>
      </c>
      <c r="N4" s="111">
        <v>150</v>
      </c>
      <c r="O4" s="111">
        <v>150</v>
      </c>
      <c r="P4" s="111">
        <v>50</v>
      </c>
      <c r="Q4" s="111">
        <v>12</v>
      </c>
      <c r="R4" s="111">
        <v>50</v>
      </c>
      <c r="S4" s="103">
        <f t="shared" si="0"/>
        <v>2522</v>
      </c>
      <c r="T4" s="544">
        <v>0</v>
      </c>
      <c r="U4" s="538">
        <f t="shared" ref="U4:U5" si="1">TRUNC(S4*T4,2)</f>
        <v>0</v>
      </c>
    </row>
    <row r="5" spans="1:21" ht="108" customHeight="1">
      <c r="A5" s="105">
        <v>3</v>
      </c>
      <c r="B5" s="540">
        <v>405155</v>
      </c>
      <c r="C5" s="541"/>
      <c r="D5" s="480" t="s">
        <v>676</v>
      </c>
      <c r="E5" s="542" t="s">
        <v>178</v>
      </c>
      <c r="F5" s="541" t="s">
        <v>727</v>
      </c>
      <c r="G5" s="541" t="s">
        <v>177</v>
      </c>
      <c r="H5" s="114">
        <v>600</v>
      </c>
      <c r="I5" s="543">
        <v>50</v>
      </c>
      <c r="J5" s="114">
        <v>100</v>
      </c>
      <c r="K5" s="114">
        <v>100</v>
      </c>
      <c r="L5" s="543">
        <v>100</v>
      </c>
      <c r="M5" s="543">
        <v>36</v>
      </c>
      <c r="N5" s="543">
        <v>80</v>
      </c>
      <c r="O5" s="114">
        <v>36</v>
      </c>
      <c r="P5" s="543">
        <v>6</v>
      </c>
      <c r="Q5" s="114">
        <v>3</v>
      </c>
      <c r="R5" s="543">
        <v>6</v>
      </c>
      <c r="S5" s="105">
        <f t="shared" si="0"/>
        <v>1117</v>
      </c>
      <c r="T5" s="544">
        <v>0</v>
      </c>
      <c r="U5" s="538">
        <f t="shared" si="1"/>
        <v>0</v>
      </c>
    </row>
    <row r="6" spans="1:21" ht="25.5" customHeight="1">
      <c r="A6" s="625" t="s">
        <v>827</v>
      </c>
      <c r="B6" s="625"/>
      <c r="C6" s="625"/>
      <c r="D6" s="625"/>
      <c r="E6" s="625"/>
      <c r="F6" s="625"/>
      <c r="G6" s="625"/>
      <c r="H6" s="625"/>
      <c r="I6" s="625"/>
      <c r="J6" s="625"/>
      <c r="K6" s="625"/>
      <c r="L6" s="625"/>
      <c r="M6" s="625"/>
      <c r="N6" s="625"/>
      <c r="O6" s="625"/>
      <c r="P6" s="625"/>
      <c r="Q6" s="625"/>
      <c r="R6" s="625"/>
      <c r="S6" s="625"/>
      <c r="T6" s="625"/>
      <c r="U6" s="547">
        <f>TRUNC(SUM(U3:U5),2)</f>
        <v>0</v>
      </c>
    </row>
    <row r="7" spans="1:21" s="101" customFormat="1" ht="20.25" customHeight="1">
      <c r="A7" s="97"/>
      <c r="B7" s="621" t="s">
        <v>176</v>
      </c>
      <c r="C7" s="621"/>
      <c r="D7" s="621"/>
      <c r="E7" s="621"/>
      <c r="F7" s="621"/>
      <c r="G7" s="621"/>
      <c r="H7" s="100"/>
      <c r="I7" s="97"/>
      <c r="J7" s="100"/>
      <c r="K7" s="100"/>
      <c r="L7" s="97"/>
      <c r="M7" s="97"/>
      <c r="N7" s="97"/>
      <c r="O7" s="98"/>
      <c r="P7" s="98"/>
      <c r="Q7" s="98"/>
      <c r="R7" s="97"/>
      <c r="S7" s="97"/>
    </row>
    <row r="8" spans="1:21" ht="202.5" customHeight="1">
      <c r="B8" s="620" t="s">
        <v>175</v>
      </c>
      <c r="C8" s="620"/>
      <c r="D8" s="620"/>
      <c r="E8" s="620"/>
      <c r="F8" s="620"/>
      <c r="G8" s="620"/>
    </row>
  </sheetData>
  <mergeCells count="7">
    <mergeCell ref="U1:U2"/>
    <mergeCell ref="S1:S2"/>
    <mergeCell ref="B8:G8"/>
    <mergeCell ref="B7:G7"/>
    <mergeCell ref="A1:E1"/>
    <mergeCell ref="T1:T2"/>
    <mergeCell ref="A6:T6"/>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B8692-E05B-454A-A391-C0B5CB3BF6D6}">
  <sheetPr>
    <tabColor rgb="FF7030A0"/>
  </sheetPr>
  <dimension ref="A1:S52"/>
  <sheetViews>
    <sheetView showGridLines="0" zoomScale="80" zoomScaleNormal="80" workbookViewId="0">
      <pane xSplit="5" ySplit="2" topLeftCell="F3" activePane="bottomRight" state="frozen"/>
      <selection pane="topRight" activeCell="F1" sqref="F1"/>
      <selection pane="bottomLeft" activeCell="A3" sqref="A3"/>
      <selection pane="bottomRight" activeCell="A52" sqref="A52:R52"/>
    </sheetView>
  </sheetViews>
  <sheetFormatPr defaultRowHeight="15"/>
  <cols>
    <col min="3" max="3" width="10.28515625" customWidth="1"/>
    <col min="4" max="4" width="45.140625" customWidth="1"/>
    <col min="5" max="5" width="10.28515625" customWidth="1"/>
    <col min="17" max="17" width="13.85546875" customWidth="1"/>
    <col min="18" max="18" width="12.7109375" customWidth="1"/>
    <col min="19" max="19" width="15.140625" customWidth="1"/>
  </cols>
  <sheetData>
    <row r="1" spans="1:19" ht="36.75" customHeight="1">
      <c r="A1" s="626" t="s">
        <v>770</v>
      </c>
      <c r="B1" s="627"/>
      <c r="C1" s="627"/>
      <c r="D1" s="628"/>
      <c r="E1" s="485"/>
      <c r="F1" s="486">
        <v>1</v>
      </c>
      <c r="G1" s="486">
        <v>2</v>
      </c>
      <c r="H1" s="486">
        <v>3</v>
      </c>
      <c r="I1" s="486">
        <v>4</v>
      </c>
      <c r="J1" s="486">
        <v>5</v>
      </c>
      <c r="K1" s="486">
        <v>6</v>
      </c>
      <c r="L1" s="486">
        <v>7</v>
      </c>
      <c r="M1" s="486">
        <v>8</v>
      </c>
      <c r="N1" s="486">
        <v>9</v>
      </c>
      <c r="O1" s="486">
        <v>10</v>
      </c>
      <c r="P1" s="486">
        <v>11</v>
      </c>
      <c r="Q1" s="610" t="s">
        <v>767</v>
      </c>
      <c r="R1" s="610" t="s">
        <v>675</v>
      </c>
      <c r="S1" s="610" t="s">
        <v>766</v>
      </c>
    </row>
    <row r="2" spans="1:19" ht="24">
      <c r="A2" s="487" t="s">
        <v>35</v>
      </c>
      <c r="B2" s="487" t="s">
        <v>530</v>
      </c>
      <c r="C2" s="488" t="s">
        <v>174</v>
      </c>
      <c r="D2" s="487" t="s">
        <v>147</v>
      </c>
      <c r="E2" s="487" t="s">
        <v>137</v>
      </c>
      <c r="F2" s="486" t="s">
        <v>641</v>
      </c>
      <c r="G2" s="486" t="s">
        <v>442</v>
      </c>
      <c r="H2" s="486" t="s">
        <v>446</v>
      </c>
      <c r="I2" s="486" t="s">
        <v>447</v>
      </c>
      <c r="J2" s="486" t="s">
        <v>448</v>
      </c>
      <c r="K2" s="486" t="s">
        <v>449</v>
      </c>
      <c r="L2" s="486" t="s">
        <v>450</v>
      </c>
      <c r="M2" s="486" t="s">
        <v>451</v>
      </c>
      <c r="N2" s="489" t="s">
        <v>452</v>
      </c>
      <c r="O2" s="489" t="s">
        <v>453</v>
      </c>
      <c r="P2" s="486" t="s">
        <v>454</v>
      </c>
      <c r="Q2" s="611"/>
      <c r="R2" s="611"/>
      <c r="S2" s="611"/>
    </row>
    <row r="3" spans="1:19" ht="63" customHeight="1">
      <c r="A3" s="76">
        <v>1</v>
      </c>
      <c r="B3" s="406" t="s">
        <v>496</v>
      </c>
      <c r="C3" s="153" t="s">
        <v>755</v>
      </c>
      <c r="D3" s="140" t="s">
        <v>754</v>
      </c>
      <c r="E3" s="406" t="s">
        <v>523</v>
      </c>
      <c r="F3" s="76">
        <v>24</v>
      </c>
      <c r="G3" s="76">
        <v>12</v>
      </c>
      <c r="H3" s="76">
        <v>24</v>
      </c>
      <c r="I3" s="76">
        <v>10</v>
      </c>
      <c r="J3" s="76">
        <v>10</v>
      </c>
      <c r="K3" s="76">
        <v>10</v>
      </c>
      <c r="L3" s="76">
        <v>50</v>
      </c>
      <c r="M3" s="76">
        <v>10</v>
      </c>
      <c r="N3" s="76"/>
      <c r="O3" s="76"/>
      <c r="P3" s="76"/>
      <c r="Q3" s="76">
        <f t="shared" ref="Q3:Q34" si="0">SUM(F3:P3)</f>
        <v>150</v>
      </c>
      <c r="R3" s="484">
        <v>0</v>
      </c>
      <c r="S3" s="490">
        <f>TRUNC(Q3*R3,2)</f>
        <v>0</v>
      </c>
    </row>
    <row r="4" spans="1:19" ht="48" customHeight="1">
      <c r="A4" s="76">
        <v>2</v>
      </c>
      <c r="B4" s="406" t="s">
        <v>496</v>
      </c>
      <c r="C4" s="153" t="s">
        <v>755</v>
      </c>
      <c r="D4" s="140" t="s">
        <v>529</v>
      </c>
      <c r="E4" s="406" t="s">
        <v>528</v>
      </c>
      <c r="F4" s="76">
        <v>24</v>
      </c>
      <c r="G4" s="76">
        <v>5</v>
      </c>
      <c r="H4" s="76">
        <v>24</v>
      </c>
      <c r="I4" s="76">
        <v>10</v>
      </c>
      <c r="J4" s="76">
        <v>10</v>
      </c>
      <c r="K4" s="76">
        <v>10</v>
      </c>
      <c r="L4" s="76">
        <v>10</v>
      </c>
      <c r="M4" s="76">
        <v>10</v>
      </c>
      <c r="N4" s="76"/>
      <c r="O4" s="76"/>
      <c r="P4" s="76"/>
      <c r="Q4" s="76">
        <f t="shared" si="0"/>
        <v>103</v>
      </c>
      <c r="R4" s="484">
        <v>0</v>
      </c>
      <c r="S4" s="490">
        <f t="shared" ref="S4:S51" si="1">TRUNC(Q4*R4,2)</f>
        <v>0</v>
      </c>
    </row>
    <row r="5" spans="1:19" ht="48" customHeight="1">
      <c r="A5" s="76">
        <v>3</v>
      </c>
      <c r="B5" s="406" t="s">
        <v>496</v>
      </c>
      <c r="C5" s="153" t="s">
        <v>755</v>
      </c>
      <c r="D5" s="140" t="s">
        <v>753</v>
      </c>
      <c r="E5" s="406" t="s">
        <v>752</v>
      </c>
      <c r="F5" s="76">
        <v>500</v>
      </c>
      <c r="G5" s="76">
        <v>50</v>
      </c>
      <c r="H5" s="76">
        <v>300</v>
      </c>
      <c r="I5" s="76">
        <v>300</v>
      </c>
      <c r="J5" s="76">
        <v>120</v>
      </c>
      <c r="K5" s="76">
        <v>120</v>
      </c>
      <c r="L5" s="76">
        <v>120</v>
      </c>
      <c r="M5" s="76">
        <v>120</v>
      </c>
      <c r="N5" s="76"/>
      <c r="O5" s="76"/>
      <c r="P5" s="76"/>
      <c r="Q5" s="76">
        <f t="shared" si="0"/>
        <v>1630</v>
      </c>
      <c r="R5" s="484">
        <v>0</v>
      </c>
      <c r="S5" s="490">
        <f t="shared" si="1"/>
        <v>0</v>
      </c>
    </row>
    <row r="6" spans="1:19" ht="48" customHeight="1">
      <c r="A6" s="76">
        <v>4</v>
      </c>
      <c r="B6" s="406" t="s">
        <v>496</v>
      </c>
      <c r="C6" s="153" t="s">
        <v>755</v>
      </c>
      <c r="D6" s="140" t="s">
        <v>527</v>
      </c>
      <c r="E6" s="406" t="s">
        <v>525</v>
      </c>
      <c r="F6" s="76">
        <v>500</v>
      </c>
      <c r="G6" s="76">
        <v>50</v>
      </c>
      <c r="H6" s="76">
        <v>300</v>
      </c>
      <c r="I6" s="76">
        <v>300</v>
      </c>
      <c r="J6" s="76">
        <v>120</v>
      </c>
      <c r="K6" s="76">
        <v>120</v>
      </c>
      <c r="L6" s="76">
        <v>120</v>
      </c>
      <c r="M6" s="76">
        <v>120</v>
      </c>
      <c r="N6" s="76"/>
      <c r="O6" s="76"/>
      <c r="P6" s="76"/>
      <c r="Q6" s="76">
        <f t="shared" si="0"/>
        <v>1630</v>
      </c>
      <c r="R6" s="484">
        <v>0</v>
      </c>
      <c r="S6" s="490">
        <f t="shared" si="1"/>
        <v>0</v>
      </c>
    </row>
    <row r="7" spans="1:19" ht="48" customHeight="1">
      <c r="A7" s="76">
        <v>5</v>
      </c>
      <c r="B7" s="406" t="s">
        <v>496</v>
      </c>
      <c r="C7" s="153" t="s">
        <v>755</v>
      </c>
      <c r="D7" s="140" t="s">
        <v>526</v>
      </c>
      <c r="E7" s="406" t="s">
        <v>511</v>
      </c>
      <c r="F7" s="76">
        <v>200</v>
      </c>
      <c r="G7" s="76">
        <v>24</v>
      </c>
      <c r="H7" s="76">
        <v>120</v>
      </c>
      <c r="I7" s="76">
        <v>120</v>
      </c>
      <c r="J7" s="76">
        <v>48</v>
      </c>
      <c r="K7" s="76">
        <v>48</v>
      </c>
      <c r="L7" s="76">
        <v>48</v>
      </c>
      <c r="M7" s="76">
        <v>48</v>
      </c>
      <c r="N7" s="76"/>
      <c r="O7" s="76"/>
      <c r="P7" s="76"/>
      <c r="Q7" s="76">
        <f t="shared" si="0"/>
        <v>656</v>
      </c>
      <c r="R7" s="484">
        <v>0</v>
      </c>
      <c r="S7" s="490">
        <f t="shared" si="1"/>
        <v>0</v>
      </c>
    </row>
    <row r="8" spans="1:19" ht="48" customHeight="1">
      <c r="A8" s="76">
        <v>6</v>
      </c>
      <c r="B8" s="406" t="s">
        <v>496</v>
      </c>
      <c r="C8" s="153" t="s">
        <v>755</v>
      </c>
      <c r="D8" s="140" t="s">
        <v>751</v>
      </c>
      <c r="E8" s="406" t="s">
        <v>589</v>
      </c>
      <c r="F8" s="76">
        <v>240</v>
      </c>
      <c r="G8" s="76">
        <v>24</v>
      </c>
      <c r="H8" s="76">
        <v>120</v>
      </c>
      <c r="I8" s="76">
        <v>70</v>
      </c>
      <c r="J8" s="76">
        <v>50</v>
      </c>
      <c r="K8" s="76">
        <v>30</v>
      </c>
      <c r="L8" s="76">
        <v>50</v>
      </c>
      <c r="M8" s="76">
        <v>50</v>
      </c>
      <c r="N8" s="76"/>
      <c r="O8" s="76"/>
      <c r="P8" s="76"/>
      <c r="Q8" s="76">
        <f t="shared" si="0"/>
        <v>634</v>
      </c>
      <c r="R8" s="484">
        <v>0</v>
      </c>
      <c r="S8" s="490">
        <f t="shared" si="1"/>
        <v>0</v>
      </c>
    </row>
    <row r="9" spans="1:19" ht="48" customHeight="1">
      <c r="A9" s="76">
        <v>7</v>
      </c>
      <c r="B9" s="406" t="s">
        <v>496</v>
      </c>
      <c r="C9" s="153" t="s">
        <v>755</v>
      </c>
      <c r="D9" s="140" t="s">
        <v>750</v>
      </c>
      <c r="E9" s="406" t="s">
        <v>589</v>
      </c>
      <c r="F9" s="76">
        <v>240</v>
      </c>
      <c r="G9" s="76">
        <v>24</v>
      </c>
      <c r="H9" s="76">
        <v>120</v>
      </c>
      <c r="I9" s="76">
        <v>70</v>
      </c>
      <c r="J9" s="76">
        <v>50</v>
      </c>
      <c r="K9" s="76">
        <v>30</v>
      </c>
      <c r="L9" s="76">
        <v>60</v>
      </c>
      <c r="M9" s="76">
        <v>50</v>
      </c>
      <c r="N9" s="76"/>
      <c r="O9" s="76"/>
      <c r="P9" s="76"/>
      <c r="Q9" s="76">
        <f t="shared" si="0"/>
        <v>644</v>
      </c>
      <c r="R9" s="484">
        <v>0</v>
      </c>
      <c r="S9" s="490">
        <f t="shared" si="1"/>
        <v>0</v>
      </c>
    </row>
    <row r="10" spans="1:19" ht="75.75" customHeight="1">
      <c r="A10" s="76">
        <v>8</v>
      </c>
      <c r="B10" s="406" t="s">
        <v>496</v>
      </c>
      <c r="C10" s="153" t="s">
        <v>755</v>
      </c>
      <c r="D10" s="140" t="s">
        <v>524</v>
      </c>
      <c r="E10" s="406" t="s">
        <v>523</v>
      </c>
      <c r="F10" s="76">
        <v>1200</v>
      </c>
      <c r="G10" s="76">
        <v>50</v>
      </c>
      <c r="H10" s="76">
        <v>500</v>
      </c>
      <c r="I10" s="76">
        <v>300</v>
      </c>
      <c r="J10" s="76">
        <v>110</v>
      </c>
      <c r="K10" s="76">
        <v>110</v>
      </c>
      <c r="L10" s="76">
        <v>180</v>
      </c>
      <c r="M10" s="76">
        <v>140</v>
      </c>
      <c r="N10" s="76"/>
      <c r="O10" s="76"/>
      <c r="P10" s="76"/>
      <c r="Q10" s="76">
        <f t="shared" si="0"/>
        <v>2590</v>
      </c>
      <c r="R10" s="484">
        <v>0</v>
      </c>
      <c r="S10" s="490">
        <f t="shared" si="1"/>
        <v>0</v>
      </c>
    </row>
    <row r="11" spans="1:19" ht="48" customHeight="1">
      <c r="A11" s="76">
        <v>9</v>
      </c>
      <c r="B11" s="406" t="s">
        <v>496</v>
      </c>
      <c r="C11" s="153" t="s">
        <v>755</v>
      </c>
      <c r="D11" s="140" t="s">
        <v>522</v>
      </c>
      <c r="E11" s="406" t="s">
        <v>520</v>
      </c>
      <c r="F11" s="76">
        <v>100</v>
      </c>
      <c r="G11" s="76">
        <v>12</v>
      </c>
      <c r="H11" s="76">
        <v>140</v>
      </c>
      <c r="I11" s="76">
        <v>50</v>
      </c>
      <c r="J11" s="76">
        <v>20</v>
      </c>
      <c r="K11" s="76">
        <v>20</v>
      </c>
      <c r="L11" s="76">
        <v>35</v>
      </c>
      <c r="M11" s="76">
        <v>20</v>
      </c>
      <c r="N11" s="76"/>
      <c r="O11" s="76"/>
      <c r="P11" s="76"/>
      <c r="Q11" s="76">
        <f t="shared" si="0"/>
        <v>397</v>
      </c>
      <c r="R11" s="484">
        <v>0</v>
      </c>
      <c r="S11" s="490">
        <f t="shared" si="1"/>
        <v>0</v>
      </c>
    </row>
    <row r="12" spans="1:19" ht="48" customHeight="1">
      <c r="A12" s="76">
        <v>10</v>
      </c>
      <c r="B12" s="406" t="s">
        <v>496</v>
      </c>
      <c r="C12" s="153" t="s">
        <v>755</v>
      </c>
      <c r="D12" s="140" t="s">
        <v>521</v>
      </c>
      <c r="E12" s="406" t="s">
        <v>520</v>
      </c>
      <c r="F12" s="76">
        <v>100</v>
      </c>
      <c r="G12" s="76">
        <v>12</v>
      </c>
      <c r="H12" s="76">
        <v>140</v>
      </c>
      <c r="I12" s="76">
        <v>50</v>
      </c>
      <c r="J12" s="76">
        <v>20</v>
      </c>
      <c r="K12" s="76">
        <v>20</v>
      </c>
      <c r="L12" s="76">
        <v>35</v>
      </c>
      <c r="M12" s="76">
        <v>20</v>
      </c>
      <c r="N12" s="76"/>
      <c r="O12" s="76"/>
      <c r="P12" s="76"/>
      <c r="Q12" s="76">
        <f t="shared" si="0"/>
        <v>397</v>
      </c>
      <c r="R12" s="484">
        <v>0</v>
      </c>
      <c r="S12" s="490">
        <f t="shared" si="1"/>
        <v>0</v>
      </c>
    </row>
    <row r="13" spans="1:19" ht="48" customHeight="1">
      <c r="A13" s="76">
        <v>11</v>
      </c>
      <c r="B13" s="406" t="s">
        <v>496</v>
      </c>
      <c r="C13" s="153" t="s">
        <v>755</v>
      </c>
      <c r="D13" s="140" t="s">
        <v>519</v>
      </c>
      <c r="E13" s="406" t="s">
        <v>589</v>
      </c>
      <c r="F13" s="76">
        <v>140</v>
      </c>
      <c r="G13" s="76">
        <v>12</v>
      </c>
      <c r="H13" s="76">
        <v>100</v>
      </c>
      <c r="I13" s="76">
        <v>60</v>
      </c>
      <c r="J13" s="76">
        <v>24</v>
      </c>
      <c r="K13" s="76">
        <v>24</v>
      </c>
      <c r="L13" s="76">
        <v>40</v>
      </c>
      <c r="M13" s="76">
        <v>24</v>
      </c>
      <c r="N13" s="76"/>
      <c r="O13" s="76"/>
      <c r="P13" s="76"/>
      <c r="Q13" s="76">
        <f t="shared" si="0"/>
        <v>424</v>
      </c>
      <c r="R13" s="484">
        <v>0</v>
      </c>
      <c r="S13" s="490">
        <f t="shared" si="1"/>
        <v>0</v>
      </c>
    </row>
    <row r="14" spans="1:19" ht="48" customHeight="1">
      <c r="A14" s="76">
        <v>12</v>
      </c>
      <c r="B14" s="406" t="s">
        <v>496</v>
      </c>
      <c r="C14" s="153" t="s">
        <v>755</v>
      </c>
      <c r="D14" s="140" t="s">
        <v>518</v>
      </c>
      <c r="E14" s="406" t="s">
        <v>589</v>
      </c>
      <c r="F14" s="76">
        <v>140</v>
      </c>
      <c r="G14" s="76">
        <v>12</v>
      </c>
      <c r="H14" s="76">
        <v>100</v>
      </c>
      <c r="I14" s="76">
        <v>60</v>
      </c>
      <c r="J14" s="76">
        <v>24</v>
      </c>
      <c r="K14" s="76">
        <v>24</v>
      </c>
      <c r="L14" s="76">
        <v>40</v>
      </c>
      <c r="M14" s="76">
        <v>24</v>
      </c>
      <c r="N14" s="76"/>
      <c r="O14" s="76"/>
      <c r="P14" s="76"/>
      <c r="Q14" s="76">
        <f t="shared" si="0"/>
        <v>424</v>
      </c>
      <c r="R14" s="484">
        <v>0</v>
      </c>
      <c r="S14" s="490">
        <f t="shared" si="1"/>
        <v>0</v>
      </c>
    </row>
    <row r="15" spans="1:19" ht="48" customHeight="1">
      <c r="A15" s="76">
        <v>13</v>
      </c>
      <c r="B15" s="406" t="s">
        <v>496</v>
      </c>
      <c r="C15" s="153" t="s">
        <v>755</v>
      </c>
      <c r="D15" s="140" t="s">
        <v>517</v>
      </c>
      <c r="E15" s="406" t="s">
        <v>589</v>
      </c>
      <c r="F15" s="76">
        <v>140</v>
      </c>
      <c r="G15" s="76">
        <v>12</v>
      </c>
      <c r="H15" s="76">
        <v>100</v>
      </c>
      <c r="I15" s="76">
        <v>60</v>
      </c>
      <c r="J15" s="76">
        <v>24</v>
      </c>
      <c r="K15" s="76">
        <v>24</v>
      </c>
      <c r="L15" s="76">
        <v>40</v>
      </c>
      <c r="M15" s="76">
        <v>24</v>
      </c>
      <c r="N15" s="76"/>
      <c r="O15" s="76"/>
      <c r="P15" s="76"/>
      <c r="Q15" s="76">
        <f t="shared" si="0"/>
        <v>424</v>
      </c>
      <c r="R15" s="484">
        <v>0</v>
      </c>
      <c r="S15" s="490">
        <f t="shared" si="1"/>
        <v>0</v>
      </c>
    </row>
    <row r="16" spans="1:19" ht="48" customHeight="1">
      <c r="A16" s="76">
        <v>14</v>
      </c>
      <c r="B16" s="406" t="s">
        <v>496</v>
      </c>
      <c r="C16" s="153" t="s">
        <v>755</v>
      </c>
      <c r="D16" s="407" t="s">
        <v>749</v>
      </c>
      <c r="E16" s="406" t="s">
        <v>589</v>
      </c>
      <c r="F16" s="76">
        <v>360</v>
      </c>
      <c r="G16" s="76">
        <v>24</v>
      </c>
      <c r="H16" s="76">
        <v>240</v>
      </c>
      <c r="I16" s="76">
        <v>100</v>
      </c>
      <c r="J16" s="76">
        <v>48</v>
      </c>
      <c r="K16" s="76">
        <v>48</v>
      </c>
      <c r="L16" s="76">
        <v>48</v>
      </c>
      <c r="M16" s="76">
        <v>48</v>
      </c>
      <c r="N16" s="76"/>
      <c r="O16" s="76"/>
      <c r="P16" s="76"/>
      <c r="Q16" s="76">
        <f t="shared" si="0"/>
        <v>916</v>
      </c>
      <c r="R16" s="484">
        <v>0</v>
      </c>
      <c r="S16" s="490">
        <f t="shared" si="1"/>
        <v>0</v>
      </c>
    </row>
    <row r="17" spans="1:19" ht="48" customHeight="1">
      <c r="A17" s="76">
        <v>15</v>
      </c>
      <c r="B17" s="406" t="s">
        <v>496</v>
      </c>
      <c r="C17" s="153" t="s">
        <v>755</v>
      </c>
      <c r="D17" s="140" t="s">
        <v>758</v>
      </c>
      <c r="E17" s="406" t="s">
        <v>589</v>
      </c>
      <c r="F17" s="76">
        <v>360</v>
      </c>
      <c r="G17" s="76">
        <v>24</v>
      </c>
      <c r="H17" s="76">
        <v>240</v>
      </c>
      <c r="I17" s="76">
        <v>100</v>
      </c>
      <c r="J17" s="76">
        <v>48</v>
      </c>
      <c r="K17" s="76">
        <v>48</v>
      </c>
      <c r="L17" s="76">
        <v>48</v>
      </c>
      <c r="M17" s="76">
        <v>48</v>
      </c>
      <c r="N17" s="76"/>
      <c r="O17" s="76"/>
      <c r="P17" s="76"/>
      <c r="Q17" s="76">
        <f t="shared" si="0"/>
        <v>916</v>
      </c>
      <c r="R17" s="484">
        <v>0</v>
      </c>
      <c r="S17" s="490">
        <f t="shared" si="1"/>
        <v>0</v>
      </c>
    </row>
    <row r="18" spans="1:19" ht="48" customHeight="1">
      <c r="A18" s="76">
        <v>16</v>
      </c>
      <c r="B18" s="406" t="s">
        <v>496</v>
      </c>
      <c r="C18" s="153" t="s">
        <v>755</v>
      </c>
      <c r="D18" s="140" t="s">
        <v>516</v>
      </c>
      <c r="E18" s="406" t="s">
        <v>515</v>
      </c>
      <c r="F18" s="76">
        <v>48</v>
      </c>
      <c r="G18" s="76">
        <v>6</v>
      </c>
      <c r="H18" s="76">
        <v>72</v>
      </c>
      <c r="I18" s="76">
        <v>24</v>
      </c>
      <c r="J18" s="76">
        <v>24</v>
      </c>
      <c r="K18" s="76">
        <v>24</v>
      </c>
      <c r="L18" s="76">
        <v>24</v>
      </c>
      <c r="M18" s="76">
        <v>24</v>
      </c>
      <c r="N18" s="76"/>
      <c r="O18" s="76"/>
      <c r="P18" s="76"/>
      <c r="Q18" s="76">
        <f t="shared" si="0"/>
        <v>246</v>
      </c>
      <c r="R18" s="484">
        <v>0</v>
      </c>
      <c r="S18" s="490">
        <f t="shared" si="1"/>
        <v>0</v>
      </c>
    </row>
    <row r="19" spans="1:19" ht="48" customHeight="1">
      <c r="A19" s="76">
        <v>17</v>
      </c>
      <c r="B19" s="406" t="s">
        <v>496</v>
      </c>
      <c r="C19" s="153" t="s">
        <v>755</v>
      </c>
      <c r="D19" s="407" t="s">
        <v>514</v>
      </c>
      <c r="E19" s="406" t="s">
        <v>513</v>
      </c>
      <c r="F19" s="76">
        <v>48</v>
      </c>
      <c r="G19" s="76">
        <v>6</v>
      </c>
      <c r="H19" s="76">
        <v>72</v>
      </c>
      <c r="I19" s="76">
        <v>24</v>
      </c>
      <c r="J19" s="76">
        <v>24</v>
      </c>
      <c r="K19" s="76">
        <v>24</v>
      </c>
      <c r="L19" s="76">
        <v>24</v>
      </c>
      <c r="M19" s="76">
        <v>24</v>
      </c>
      <c r="N19" s="76"/>
      <c r="O19" s="76"/>
      <c r="P19" s="76"/>
      <c r="Q19" s="76">
        <f t="shared" si="0"/>
        <v>246</v>
      </c>
      <c r="R19" s="484">
        <v>0</v>
      </c>
      <c r="S19" s="490">
        <f t="shared" si="1"/>
        <v>0</v>
      </c>
    </row>
    <row r="20" spans="1:19" ht="48" customHeight="1">
      <c r="A20" s="76">
        <v>18</v>
      </c>
      <c r="B20" s="406" t="s">
        <v>496</v>
      </c>
      <c r="C20" s="153" t="s">
        <v>755</v>
      </c>
      <c r="D20" s="407" t="s">
        <v>748</v>
      </c>
      <c r="E20" s="406" t="s">
        <v>515</v>
      </c>
      <c r="F20" s="76">
        <v>48</v>
      </c>
      <c r="G20" s="76">
        <v>12</v>
      </c>
      <c r="H20" s="76">
        <v>72</v>
      </c>
      <c r="I20" s="76">
        <v>24</v>
      </c>
      <c r="J20" s="76">
        <v>24</v>
      </c>
      <c r="K20" s="76">
        <v>24</v>
      </c>
      <c r="L20" s="76">
        <v>24</v>
      </c>
      <c r="M20" s="76">
        <v>24</v>
      </c>
      <c r="N20" s="76"/>
      <c r="O20" s="76"/>
      <c r="P20" s="76"/>
      <c r="Q20" s="76">
        <f t="shared" si="0"/>
        <v>252</v>
      </c>
      <c r="R20" s="484">
        <v>0</v>
      </c>
      <c r="S20" s="490">
        <f t="shared" si="1"/>
        <v>0</v>
      </c>
    </row>
    <row r="21" spans="1:19" ht="188.25" customHeight="1">
      <c r="A21" s="76">
        <v>19</v>
      </c>
      <c r="B21" s="406" t="s">
        <v>496</v>
      </c>
      <c r="C21" s="153" t="s">
        <v>755</v>
      </c>
      <c r="D21" s="140" t="s">
        <v>512</v>
      </c>
      <c r="E21" s="406" t="s">
        <v>511</v>
      </c>
      <c r="F21" s="76">
        <v>240</v>
      </c>
      <c r="G21" s="76">
        <v>12</v>
      </c>
      <c r="H21" s="76">
        <v>120</v>
      </c>
      <c r="I21" s="76">
        <v>48</v>
      </c>
      <c r="J21" s="76">
        <v>24</v>
      </c>
      <c r="K21" s="76">
        <v>24</v>
      </c>
      <c r="L21" s="76">
        <v>24</v>
      </c>
      <c r="M21" s="76">
        <v>24</v>
      </c>
      <c r="N21" s="76"/>
      <c r="O21" s="76"/>
      <c r="P21" s="76"/>
      <c r="Q21" s="76">
        <f t="shared" si="0"/>
        <v>516</v>
      </c>
      <c r="R21" s="484">
        <v>0</v>
      </c>
      <c r="S21" s="490">
        <f t="shared" si="1"/>
        <v>0</v>
      </c>
    </row>
    <row r="22" spans="1:19" ht="48" customHeight="1">
      <c r="A22" s="76">
        <v>20</v>
      </c>
      <c r="B22" s="406" t="s">
        <v>496</v>
      </c>
      <c r="C22" s="153" t="s">
        <v>755</v>
      </c>
      <c r="D22" s="140" t="s">
        <v>510</v>
      </c>
      <c r="E22" s="406" t="s">
        <v>509</v>
      </c>
      <c r="F22" s="76">
        <v>1200</v>
      </c>
      <c r="G22" s="76">
        <v>24</v>
      </c>
      <c r="H22" s="76">
        <v>600</v>
      </c>
      <c r="I22" s="76">
        <v>300</v>
      </c>
      <c r="J22" s="76">
        <v>120</v>
      </c>
      <c r="K22" s="76">
        <v>120</v>
      </c>
      <c r="L22" s="76">
        <v>240</v>
      </c>
      <c r="M22" s="76">
        <v>120</v>
      </c>
      <c r="N22" s="76"/>
      <c r="O22" s="76"/>
      <c r="P22" s="76"/>
      <c r="Q22" s="76">
        <f t="shared" si="0"/>
        <v>2724</v>
      </c>
      <c r="R22" s="484">
        <v>0</v>
      </c>
      <c r="S22" s="490">
        <f t="shared" si="1"/>
        <v>0</v>
      </c>
    </row>
    <row r="23" spans="1:19" ht="77.25" customHeight="1">
      <c r="A23" s="76">
        <v>21</v>
      </c>
      <c r="B23" s="406" t="s">
        <v>496</v>
      </c>
      <c r="C23" s="153" t="s">
        <v>755</v>
      </c>
      <c r="D23" s="140" t="s">
        <v>747</v>
      </c>
      <c r="E23" s="406" t="s">
        <v>506</v>
      </c>
      <c r="F23" s="76">
        <v>1920</v>
      </c>
      <c r="G23" s="76">
        <v>12</v>
      </c>
      <c r="H23" s="76">
        <v>960</v>
      </c>
      <c r="I23" s="76">
        <v>48</v>
      </c>
      <c r="J23" s="76">
        <v>24</v>
      </c>
      <c r="K23" s="76">
        <v>24</v>
      </c>
      <c r="L23" s="76">
        <v>36</v>
      </c>
      <c r="M23" s="76">
        <v>24</v>
      </c>
      <c r="N23" s="76"/>
      <c r="O23" s="76"/>
      <c r="P23" s="76"/>
      <c r="Q23" s="76">
        <f t="shared" si="0"/>
        <v>3048</v>
      </c>
      <c r="R23" s="484">
        <v>0</v>
      </c>
      <c r="S23" s="490">
        <f t="shared" si="1"/>
        <v>0</v>
      </c>
    </row>
    <row r="24" spans="1:19" ht="80.25" customHeight="1">
      <c r="A24" s="76">
        <v>22</v>
      </c>
      <c r="B24" s="406" t="s">
        <v>496</v>
      </c>
      <c r="C24" s="153" t="s">
        <v>755</v>
      </c>
      <c r="D24" s="140" t="s">
        <v>508</v>
      </c>
      <c r="E24" s="406" t="s">
        <v>506</v>
      </c>
      <c r="F24" s="76">
        <v>720</v>
      </c>
      <c r="G24" s="76">
        <v>12</v>
      </c>
      <c r="H24" s="76">
        <v>350</v>
      </c>
      <c r="I24" s="76">
        <v>48</v>
      </c>
      <c r="J24" s="76">
        <v>24</v>
      </c>
      <c r="K24" s="76">
        <v>24</v>
      </c>
      <c r="L24" s="76">
        <v>36</v>
      </c>
      <c r="M24" s="76">
        <v>24</v>
      </c>
      <c r="N24" s="76"/>
      <c r="O24" s="76"/>
      <c r="P24" s="76"/>
      <c r="Q24" s="76">
        <f t="shared" si="0"/>
        <v>1238</v>
      </c>
      <c r="R24" s="484">
        <v>0</v>
      </c>
      <c r="S24" s="490">
        <f t="shared" si="1"/>
        <v>0</v>
      </c>
    </row>
    <row r="25" spans="1:19" ht="57" customHeight="1">
      <c r="A25" s="76">
        <v>23</v>
      </c>
      <c r="B25" s="406" t="s">
        <v>496</v>
      </c>
      <c r="C25" s="153" t="s">
        <v>755</v>
      </c>
      <c r="D25" s="140" t="s">
        <v>507</v>
      </c>
      <c r="E25" s="406" t="s">
        <v>506</v>
      </c>
      <c r="F25" s="76">
        <v>192</v>
      </c>
      <c r="G25" s="76">
        <v>12</v>
      </c>
      <c r="H25" s="76">
        <v>960</v>
      </c>
      <c r="I25" s="76">
        <v>48</v>
      </c>
      <c r="J25" s="76">
        <v>24</v>
      </c>
      <c r="K25" s="76">
        <v>24</v>
      </c>
      <c r="L25" s="76">
        <v>36</v>
      </c>
      <c r="M25" s="76">
        <v>24</v>
      </c>
      <c r="N25" s="76"/>
      <c r="O25" s="76"/>
      <c r="P25" s="76"/>
      <c r="Q25" s="76">
        <f t="shared" si="0"/>
        <v>1320</v>
      </c>
      <c r="R25" s="484">
        <v>0</v>
      </c>
      <c r="S25" s="490">
        <f t="shared" si="1"/>
        <v>0</v>
      </c>
    </row>
    <row r="26" spans="1:19" ht="48" customHeight="1">
      <c r="A26" s="76">
        <v>24</v>
      </c>
      <c r="B26" s="406" t="s">
        <v>496</v>
      </c>
      <c r="C26" s="153" t="s">
        <v>755</v>
      </c>
      <c r="D26" s="140" t="s">
        <v>505</v>
      </c>
      <c r="E26" s="406" t="s">
        <v>504</v>
      </c>
      <c r="F26" s="76">
        <v>720</v>
      </c>
      <c r="G26" s="76">
        <v>24</v>
      </c>
      <c r="H26" s="76">
        <v>120</v>
      </c>
      <c r="I26" s="76">
        <v>120</v>
      </c>
      <c r="J26" s="76">
        <v>48</v>
      </c>
      <c r="K26" s="76">
        <v>48</v>
      </c>
      <c r="L26" s="76">
        <v>48</v>
      </c>
      <c r="M26" s="76">
        <v>48</v>
      </c>
      <c r="N26" s="76"/>
      <c r="O26" s="76"/>
      <c r="P26" s="76"/>
      <c r="Q26" s="76">
        <f t="shared" si="0"/>
        <v>1176</v>
      </c>
      <c r="R26" s="484">
        <v>0</v>
      </c>
      <c r="S26" s="490">
        <f t="shared" si="1"/>
        <v>0</v>
      </c>
    </row>
    <row r="27" spans="1:19" ht="48" customHeight="1">
      <c r="A27" s="76">
        <v>25</v>
      </c>
      <c r="B27" s="406" t="s">
        <v>496</v>
      </c>
      <c r="C27" s="153" t="s">
        <v>755</v>
      </c>
      <c r="D27" s="140" t="s">
        <v>746</v>
      </c>
      <c r="E27" s="406" t="s">
        <v>504</v>
      </c>
      <c r="F27" s="76">
        <v>720</v>
      </c>
      <c r="G27" s="76">
        <v>24</v>
      </c>
      <c r="H27" s="76">
        <v>120</v>
      </c>
      <c r="I27" s="76">
        <v>120</v>
      </c>
      <c r="J27" s="76">
        <v>48</v>
      </c>
      <c r="K27" s="76">
        <v>48</v>
      </c>
      <c r="L27" s="76">
        <v>48</v>
      </c>
      <c r="M27" s="76">
        <v>48</v>
      </c>
      <c r="N27" s="76"/>
      <c r="O27" s="76"/>
      <c r="P27" s="76"/>
      <c r="Q27" s="76">
        <f t="shared" si="0"/>
        <v>1176</v>
      </c>
      <c r="R27" s="484">
        <v>0</v>
      </c>
      <c r="S27" s="490">
        <f t="shared" si="1"/>
        <v>0</v>
      </c>
    </row>
    <row r="28" spans="1:19" ht="48" customHeight="1">
      <c r="A28" s="76">
        <v>26</v>
      </c>
      <c r="B28" s="406" t="s">
        <v>496</v>
      </c>
      <c r="C28" s="153" t="s">
        <v>755</v>
      </c>
      <c r="D28" s="140" t="s">
        <v>503</v>
      </c>
      <c r="E28" s="406" t="s">
        <v>502</v>
      </c>
      <c r="F28" s="76">
        <v>60</v>
      </c>
      <c r="G28" s="76">
        <v>12</v>
      </c>
      <c r="H28" s="76">
        <v>48</v>
      </c>
      <c r="I28" s="76">
        <v>24</v>
      </c>
      <c r="J28" s="76">
        <v>24</v>
      </c>
      <c r="K28" s="76">
        <v>24</v>
      </c>
      <c r="L28" s="76">
        <v>24</v>
      </c>
      <c r="M28" s="76">
        <v>24</v>
      </c>
      <c r="N28" s="76"/>
      <c r="O28" s="76"/>
      <c r="P28" s="76"/>
      <c r="Q28" s="76">
        <f t="shared" si="0"/>
        <v>240</v>
      </c>
      <c r="R28" s="484">
        <v>0</v>
      </c>
      <c r="S28" s="490">
        <f t="shared" si="1"/>
        <v>0</v>
      </c>
    </row>
    <row r="29" spans="1:19" ht="72.75" customHeight="1">
      <c r="A29" s="76">
        <v>27</v>
      </c>
      <c r="B29" s="406" t="s">
        <v>496</v>
      </c>
      <c r="C29" s="153" t="s">
        <v>755</v>
      </c>
      <c r="D29" s="140" t="s">
        <v>501</v>
      </c>
      <c r="E29" s="406" t="s">
        <v>137</v>
      </c>
      <c r="F29" s="76">
        <v>24</v>
      </c>
      <c r="G29" s="76">
        <v>6</v>
      </c>
      <c r="H29" s="76">
        <v>12</v>
      </c>
      <c r="I29" s="76">
        <v>12</v>
      </c>
      <c r="J29" s="76">
        <v>12</v>
      </c>
      <c r="K29" s="76">
        <v>12</v>
      </c>
      <c r="L29" s="76">
        <v>12</v>
      </c>
      <c r="M29" s="76">
        <v>12</v>
      </c>
      <c r="N29" s="76"/>
      <c r="O29" s="76"/>
      <c r="P29" s="76"/>
      <c r="Q29" s="76">
        <f t="shared" si="0"/>
        <v>102</v>
      </c>
      <c r="R29" s="484">
        <v>0</v>
      </c>
      <c r="S29" s="490">
        <f t="shared" si="1"/>
        <v>0</v>
      </c>
    </row>
    <row r="30" spans="1:19" ht="111" customHeight="1">
      <c r="A30" s="76">
        <v>28</v>
      </c>
      <c r="B30" s="406" t="s">
        <v>496</v>
      </c>
      <c r="C30" s="153" t="s">
        <v>755</v>
      </c>
      <c r="D30" s="140" t="s">
        <v>500</v>
      </c>
      <c r="E30" s="406" t="s">
        <v>499</v>
      </c>
      <c r="F30" s="76">
        <v>700</v>
      </c>
      <c r="G30" s="76">
        <v>24</v>
      </c>
      <c r="H30" s="76">
        <v>240</v>
      </c>
      <c r="I30" s="76">
        <v>120</v>
      </c>
      <c r="J30" s="76">
        <v>48</v>
      </c>
      <c r="K30" s="76">
        <v>48</v>
      </c>
      <c r="L30" s="76">
        <v>48</v>
      </c>
      <c r="M30" s="76">
        <v>48</v>
      </c>
      <c r="N30" s="76"/>
      <c r="O30" s="76"/>
      <c r="P30" s="76"/>
      <c r="Q30" s="76">
        <f t="shared" si="0"/>
        <v>1276</v>
      </c>
      <c r="R30" s="484">
        <v>0</v>
      </c>
      <c r="S30" s="490">
        <f t="shared" si="1"/>
        <v>0</v>
      </c>
    </row>
    <row r="31" spans="1:19" ht="102.75" customHeight="1">
      <c r="A31" s="76">
        <v>29</v>
      </c>
      <c r="B31" s="406" t="s">
        <v>496</v>
      </c>
      <c r="C31" s="153" t="s">
        <v>755</v>
      </c>
      <c r="D31" s="407" t="s">
        <v>757</v>
      </c>
      <c r="E31" s="406" t="s">
        <v>499</v>
      </c>
      <c r="F31" s="76">
        <v>700</v>
      </c>
      <c r="G31" s="76">
        <v>24</v>
      </c>
      <c r="H31" s="76">
        <v>240</v>
      </c>
      <c r="I31" s="76">
        <v>120</v>
      </c>
      <c r="J31" s="76">
        <v>48</v>
      </c>
      <c r="K31" s="76">
        <v>48</v>
      </c>
      <c r="L31" s="76">
        <v>48</v>
      </c>
      <c r="M31" s="76">
        <v>48</v>
      </c>
      <c r="N31" s="76"/>
      <c r="O31" s="76"/>
      <c r="P31" s="76"/>
      <c r="Q31" s="76">
        <f t="shared" si="0"/>
        <v>1276</v>
      </c>
      <c r="R31" s="484">
        <v>0</v>
      </c>
      <c r="S31" s="490">
        <f t="shared" si="1"/>
        <v>0</v>
      </c>
    </row>
    <row r="32" spans="1:19" ht="66.75" customHeight="1">
      <c r="A32" s="76">
        <v>30</v>
      </c>
      <c r="B32" s="406" t="s">
        <v>496</v>
      </c>
      <c r="C32" s="153" t="s">
        <v>755</v>
      </c>
      <c r="D32" s="140" t="s">
        <v>498</v>
      </c>
      <c r="E32" s="406" t="s">
        <v>497</v>
      </c>
      <c r="F32" s="76">
        <v>480</v>
      </c>
      <c r="G32" s="76">
        <v>24</v>
      </c>
      <c r="H32" s="76">
        <v>240</v>
      </c>
      <c r="I32" s="76">
        <v>120</v>
      </c>
      <c r="J32" s="76">
        <v>48</v>
      </c>
      <c r="K32" s="76">
        <v>48</v>
      </c>
      <c r="L32" s="76">
        <v>48</v>
      </c>
      <c r="M32" s="76">
        <v>48</v>
      </c>
      <c r="N32" s="76"/>
      <c r="O32" s="76"/>
      <c r="P32" s="76"/>
      <c r="Q32" s="76">
        <f t="shared" si="0"/>
        <v>1056</v>
      </c>
      <c r="R32" s="484">
        <v>0</v>
      </c>
      <c r="S32" s="490">
        <f t="shared" si="1"/>
        <v>0</v>
      </c>
    </row>
    <row r="33" spans="1:19" ht="66.75" customHeight="1">
      <c r="A33" s="76">
        <v>31</v>
      </c>
      <c r="B33" s="406" t="s">
        <v>496</v>
      </c>
      <c r="C33" s="153" t="s">
        <v>755</v>
      </c>
      <c r="D33" s="140" t="s">
        <v>745</v>
      </c>
      <c r="E33" s="406" t="s">
        <v>499</v>
      </c>
      <c r="F33" s="76">
        <v>360</v>
      </c>
      <c r="G33" s="76">
        <v>12</v>
      </c>
      <c r="H33" s="76">
        <v>100</v>
      </c>
      <c r="I33" s="76">
        <v>50</v>
      </c>
      <c r="J33" s="76">
        <v>36</v>
      </c>
      <c r="K33" s="76">
        <v>36</v>
      </c>
      <c r="L33" s="76">
        <v>36</v>
      </c>
      <c r="M33" s="76">
        <v>36</v>
      </c>
      <c r="N33" s="76"/>
      <c r="O33" s="76"/>
      <c r="P33" s="76"/>
      <c r="Q33" s="76">
        <f t="shared" si="0"/>
        <v>666</v>
      </c>
      <c r="R33" s="484">
        <v>0</v>
      </c>
      <c r="S33" s="490">
        <f t="shared" si="1"/>
        <v>0</v>
      </c>
    </row>
    <row r="34" spans="1:19" ht="66.75" customHeight="1">
      <c r="A34" s="76">
        <v>32</v>
      </c>
      <c r="B34" s="406" t="s">
        <v>496</v>
      </c>
      <c r="C34" s="153" t="s">
        <v>755</v>
      </c>
      <c r="D34" s="140" t="s">
        <v>744</v>
      </c>
      <c r="E34" s="406" t="s">
        <v>499</v>
      </c>
      <c r="F34" s="76">
        <v>360</v>
      </c>
      <c r="G34" s="76">
        <v>12</v>
      </c>
      <c r="H34" s="76">
        <v>100</v>
      </c>
      <c r="I34" s="76">
        <v>50</v>
      </c>
      <c r="J34" s="76">
        <v>36</v>
      </c>
      <c r="K34" s="76">
        <v>36</v>
      </c>
      <c r="L34" s="76">
        <v>36</v>
      </c>
      <c r="M34" s="76">
        <v>36</v>
      </c>
      <c r="N34" s="76"/>
      <c r="O34" s="76"/>
      <c r="P34" s="76"/>
      <c r="Q34" s="76">
        <f t="shared" si="0"/>
        <v>666</v>
      </c>
      <c r="R34" s="484">
        <v>0</v>
      </c>
      <c r="S34" s="490">
        <f t="shared" si="1"/>
        <v>0</v>
      </c>
    </row>
    <row r="35" spans="1:19" ht="66.75" customHeight="1">
      <c r="A35" s="76">
        <v>33</v>
      </c>
      <c r="B35" s="406" t="s">
        <v>496</v>
      </c>
      <c r="C35" s="153" t="s">
        <v>755</v>
      </c>
      <c r="D35" s="140" t="s">
        <v>743</v>
      </c>
      <c r="E35" s="406" t="s">
        <v>499</v>
      </c>
      <c r="F35" s="76">
        <v>360</v>
      </c>
      <c r="G35" s="76">
        <v>12</v>
      </c>
      <c r="H35" s="76">
        <v>100</v>
      </c>
      <c r="I35" s="76">
        <v>50</v>
      </c>
      <c r="J35" s="76">
        <v>36</v>
      </c>
      <c r="K35" s="76">
        <v>36</v>
      </c>
      <c r="L35" s="76">
        <v>36</v>
      </c>
      <c r="M35" s="76">
        <v>36</v>
      </c>
      <c r="N35" s="76"/>
      <c r="O35" s="76"/>
      <c r="P35" s="76"/>
      <c r="Q35" s="76">
        <f t="shared" ref="Q35:Q51" si="2">SUM(F35:P35)</f>
        <v>666</v>
      </c>
      <c r="R35" s="484">
        <v>0</v>
      </c>
      <c r="S35" s="490">
        <f t="shared" si="1"/>
        <v>0</v>
      </c>
    </row>
    <row r="36" spans="1:19" ht="80.25" customHeight="1">
      <c r="A36" s="76">
        <v>34</v>
      </c>
      <c r="B36" s="406" t="s">
        <v>496</v>
      </c>
      <c r="C36" s="153" t="s">
        <v>755</v>
      </c>
      <c r="D36" s="140" t="s">
        <v>495</v>
      </c>
      <c r="E36" s="406" t="s">
        <v>137</v>
      </c>
      <c r="F36" s="76">
        <v>240</v>
      </c>
      <c r="G36" s="76">
        <v>12</v>
      </c>
      <c r="H36" s="76">
        <v>120</v>
      </c>
      <c r="I36" s="76">
        <v>60</v>
      </c>
      <c r="J36" s="76">
        <v>24</v>
      </c>
      <c r="K36" s="76">
        <v>24</v>
      </c>
      <c r="L36" s="76">
        <v>24</v>
      </c>
      <c r="M36" s="76">
        <v>24</v>
      </c>
      <c r="N36" s="76"/>
      <c r="O36" s="76"/>
      <c r="P36" s="76"/>
      <c r="Q36" s="76">
        <f t="shared" si="2"/>
        <v>528</v>
      </c>
      <c r="R36" s="484">
        <v>0</v>
      </c>
      <c r="S36" s="490">
        <f t="shared" si="1"/>
        <v>0</v>
      </c>
    </row>
    <row r="37" spans="1:19" ht="48">
      <c r="A37" s="76">
        <v>35</v>
      </c>
      <c r="B37" s="406" t="s">
        <v>496</v>
      </c>
      <c r="C37" s="153" t="s">
        <v>755</v>
      </c>
      <c r="D37" s="407" t="s">
        <v>761</v>
      </c>
      <c r="E37" s="406" t="s">
        <v>137</v>
      </c>
      <c r="F37" s="76">
        <v>980</v>
      </c>
      <c r="G37" s="76">
        <v>45</v>
      </c>
      <c r="H37" s="76">
        <v>220</v>
      </c>
      <c r="I37" s="76">
        <v>170</v>
      </c>
      <c r="J37" s="76">
        <v>90</v>
      </c>
      <c r="K37" s="76">
        <v>90</v>
      </c>
      <c r="L37" s="76">
        <v>90</v>
      </c>
      <c r="M37" s="76">
        <v>90</v>
      </c>
      <c r="N37" s="76"/>
      <c r="O37" s="76"/>
      <c r="P37" s="76"/>
      <c r="Q37" s="76">
        <f t="shared" si="2"/>
        <v>1775</v>
      </c>
      <c r="R37" s="484">
        <v>0</v>
      </c>
      <c r="S37" s="490">
        <f t="shared" si="1"/>
        <v>0</v>
      </c>
    </row>
    <row r="38" spans="1:19" ht="60" customHeight="1">
      <c r="A38" s="76">
        <v>36</v>
      </c>
      <c r="B38" s="406" t="s">
        <v>496</v>
      </c>
      <c r="C38" s="153" t="s">
        <v>755</v>
      </c>
      <c r="D38" s="407" t="s">
        <v>762</v>
      </c>
      <c r="E38" s="406" t="s">
        <v>137</v>
      </c>
      <c r="F38" s="76">
        <v>980</v>
      </c>
      <c r="G38" s="76">
        <v>45</v>
      </c>
      <c r="H38" s="76">
        <v>220</v>
      </c>
      <c r="I38" s="76">
        <v>170</v>
      </c>
      <c r="J38" s="76">
        <v>90</v>
      </c>
      <c r="K38" s="76">
        <v>90</v>
      </c>
      <c r="L38" s="76">
        <v>90</v>
      </c>
      <c r="M38" s="76">
        <v>90</v>
      </c>
      <c r="N38" s="76"/>
      <c r="O38" s="76"/>
      <c r="P38" s="76"/>
      <c r="Q38" s="76">
        <f t="shared" si="2"/>
        <v>1775</v>
      </c>
      <c r="R38" s="484">
        <v>0</v>
      </c>
      <c r="S38" s="490">
        <f t="shared" si="1"/>
        <v>0</v>
      </c>
    </row>
    <row r="39" spans="1:19" ht="60">
      <c r="A39" s="76">
        <v>37</v>
      </c>
      <c r="B39" s="406" t="s">
        <v>496</v>
      </c>
      <c r="C39" s="153" t="s">
        <v>755</v>
      </c>
      <c r="D39" s="407" t="s">
        <v>760</v>
      </c>
      <c r="E39" s="406" t="s">
        <v>137</v>
      </c>
      <c r="F39" s="76">
        <v>980</v>
      </c>
      <c r="G39" s="76">
        <v>45</v>
      </c>
      <c r="H39" s="76">
        <v>220</v>
      </c>
      <c r="I39" s="76">
        <v>170</v>
      </c>
      <c r="J39" s="76">
        <v>90</v>
      </c>
      <c r="K39" s="76">
        <v>90</v>
      </c>
      <c r="L39" s="76">
        <v>90</v>
      </c>
      <c r="M39" s="76">
        <v>90</v>
      </c>
      <c r="N39" s="76"/>
      <c r="O39" s="76"/>
      <c r="P39" s="76"/>
      <c r="Q39" s="76">
        <f t="shared" si="2"/>
        <v>1775</v>
      </c>
      <c r="R39" s="484">
        <v>0</v>
      </c>
      <c r="S39" s="490">
        <f t="shared" si="1"/>
        <v>0</v>
      </c>
    </row>
    <row r="40" spans="1:19" ht="52.5" customHeight="1">
      <c r="A40" s="76">
        <v>38</v>
      </c>
      <c r="B40" s="406" t="s">
        <v>496</v>
      </c>
      <c r="C40" s="153" t="s">
        <v>755</v>
      </c>
      <c r="D40" s="407" t="s">
        <v>756</v>
      </c>
      <c r="E40" s="406" t="s">
        <v>137</v>
      </c>
      <c r="F40" s="76">
        <v>4000</v>
      </c>
      <c r="G40" s="76">
        <v>200</v>
      </c>
      <c r="H40" s="76">
        <v>800</v>
      </c>
      <c r="I40" s="76">
        <v>800</v>
      </c>
      <c r="J40" s="76">
        <v>300</v>
      </c>
      <c r="K40" s="76">
        <v>300</v>
      </c>
      <c r="L40" s="76">
        <v>300</v>
      </c>
      <c r="M40" s="76">
        <v>300</v>
      </c>
      <c r="N40" s="76"/>
      <c r="O40" s="76"/>
      <c r="P40" s="76"/>
      <c r="Q40" s="76">
        <f t="shared" si="2"/>
        <v>7000</v>
      </c>
      <c r="R40" s="484">
        <v>0</v>
      </c>
      <c r="S40" s="490">
        <f t="shared" si="1"/>
        <v>0</v>
      </c>
    </row>
    <row r="41" spans="1:19" ht="48">
      <c r="A41" s="76">
        <v>39</v>
      </c>
      <c r="B41" s="406" t="s">
        <v>496</v>
      </c>
      <c r="C41" s="153" t="s">
        <v>755</v>
      </c>
      <c r="D41" s="140" t="s">
        <v>742</v>
      </c>
      <c r="E41" s="406" t="s">
        <v>137</v>
      </c>
      <c r="F41" s="76">
        <v>4000</v>
      </c>
      <c r="G41" s="76">
        <v>200</v>
      </c>
      <c r="H41" s="76">
        <v>800</v>
      </c>
      <c r="I41" s="76">
        <v>800</v>
      </c>
      <c r="J41" s="76">
        <v>300</v>
      </c>
      <c r="K41" s="76">
        <v>300</v>
      </c>
      <c r="L41" s="76">
        <v>300</v>
      </c>
      <c r="M41" s="76">
        <v>300</v>
      </c>
      <c r="N41" s="76"/>
      <c r="O41" s="76"/>
      <c r="P41" s="76"/>
      <c r="Q41" s="76">
        <f t="shared" si="2"/>
        <v>7000</v>
      </c>
      <c r="R41" s="484">
        <v>0</v>
      </c>
      <c r="S41" s="490">
        <f t="shared" si="1"/>
        <v>0</v>
      </c>
    </row>
    <row r="42" spans="1:19" ht="48">
      <c r="A42" s="76">
        <v>40</v>
      </c>
      <c r="B42" s="406" t="s">
        <v>496</v>
      </c>
      <c r="C42" s="153" t="s">
        <v>755</v>
      </c>
      <c r="D42" s="140" t="s">
        <v>741</v>
      </c>
      <c r="E42" s="406" t="s">
        <v>137</v>
      </c>
      <c r="F42" s="76">
        <v>8000</v>
      </c>
      <c r="G42" s="76">
        <v>200</v>
      </c>
      <c r="H42" s="76">
        <v>800</v>
      </c>
      <c r="I42" s="76">
        <v>800</v>
      </c>
      <c r="J42" s="76">
        <v>300</v>
      </c>
      <c r="K42" s="76">
        <v>300</v>
      </c>
      <c r="L42" s="76">
        <v>300</v>
      </c>
      <c r="M42" s="76">
        <v>300</v>
      </c>
      <c r="N42" s="76"/>
      <c r="O42" s="76"/>
      <c r="P42" s="76"/>
      <c r="Q42" s="76">
        <f t="shared" si="2"/>
        <v>11000</v>
      </c>
      <c r="R42" s="484">
        <v>0</v>
      </c>
      <c r="S42" s="490">
        <f t="shared" si="1"/>
        <v>0</v>
      </c>
    </row>
    <row r="43" spans="1:19" ht="48">
      <c r="A43" s="76">
        <v>41</v>
      </c>
      <c r="B43" s="406" t="s">
        <v>496</v>
      </c>
      <c r="C43" s="153" t="s">
        <v>755</v>
      </c>
      <c r="D43" s="140" t="s">
        <v>740</v>
      </c>
      <c r="E43" s="406" t="s">
        <v>137</v>
      </c>
      <c r="F43" s="76">
        <v>6000</v>
      </c>
      <c r="G43" s="76">
        <v>200</v>
      </c>
      <c r="H43" s="76">
        <v>800</v>
      </c>
      <c r="I43" s="76">
        <v>800</v>
      </c>
      <c r="J43" s="76">
        <v>300</v>
      </c>
      <c r="K43" s="76">
        <v>300</v>
      </c>
      <c r="L43" s="76">
        <v>300</v>
      </c>
      <c r="M43" s="76">
        <v>300</v>
      </c>
      <c r="N43" s="76"/>
      <c r="O43" s="76"/>
      <c r="P43" s="76"/>
      <c r="Q43" s="76">
        <f t="shared" si="2"/>
        <v>9000</v>
      </c>
      <c r="R43" s="484">
        <v>0</v>
      </c>
      <c r="S43" s="490">
        <f t="shared" si="1"/>
        <v>0</v>
      </c>
    </row>
    <row r="44" spans="1:19" ht="36">
      <c r="A44" s="76">
        <v>42</v>
      </c>
      <c r="B44" s="406" t="s">
        <v>496</v>
      </c>
      <c r="C44" s="153" t="s">
        <v>755</v>
      </c>
      <c r="D44" s="140" t="s">
        <v>759</v>
      </c>
      <c r="E44" s="406" t="s">
        <v>137</v>
      </c>
      <c r="F44" s="76">
        <v>8000</v>
      </c>
      <c r="G44" s="76">
        <v>200</v>
      </c>
      <c r="H44" s="76">
        <v>800</v>
      </c>
      <c r="I44" s="76">
        <v>800</v>
      </c>
      <c r="J44" s="76">
        <v>300</v>
      </c>
      <c r="K44" s="76">
        <v>300</v>
      </c>
      <c r="L44" s="76">
        <v>300</v>
      </c>
      <c r="M44" s="76">
        <v>300</v>
      </c>
      <c r="N44" s="76"/>
      <c r="O44" s="76"/>
      <c r="P44" s="76"/>
      <c r="Q44" s="76">
        <f t="shared" si="2"/>
        <v>11000</v>
      </c>
      <c r="R44" s="484">
        <v>0</v>
      </c>
      <c r="S44" s="490">
        <f t="shared" si="1"/>
        <v>0</v>
      </c>
    </row>
    <row r="45" spans="1:19" ht="36">
      <c r="A45" s="76">
        <v>43</v>
      </c>
      <c r="B45" s="406" t="s">
        <v>496</v>
      </c>
      <c r="C45" s="153" t="s">
        <v>755</v>
      </c>
      <c r="D45" s="140" t="s">
        <v>739</v>
      </c>
      <c r="E45" s="406" t="s">
        <v>137</v>
      </c>
      <c r="F45" s="76">
        <v>8000</v>
      </c>
      <c r="G45" s="76">
        <v>200</v>
      </c>
      <c r="H45" s="76">
        <v>800</v>
      </c>
      <c r="I45" s="76">
        <v>800</v>
      </c>
      <c r="J45" s="76">
        <v>300</v>
      </c>
      <c r="K45" s="76">
        <v>300</v>
      </c>
      <c r="L45" s="76">
        <v>300</v>
      </c>
      <c r="M45" s="76">
        <v>300</v>
      </c>
      <c r="N45" s="76"/>
      <c r="O45" s="76"/>
      <c r="P45" s="76"/>
      <c r="Q45" s="76">
        <f t="shared" si="2"/>
        <v>11000</v>
      </c>
      <c r="R45" s="484">
        <v>0</v>
      </c>
      <c r="S45" s="490">
        <f t="shared" si="1"/>
        <v>0</v>
      </c>
    </row>
    <row r="46" spans="1:19" ht="61.5" customHeight="1">
      <c r="A46" s="76">
        <v>44</v>
      </c>
      <c r="B46" s="406" t="s">
        <v>496</v>
      </c>
      <c r="C46" s="153" t="s">
        <v>755</v>
      </c>
      <c r="D46" s="140" t="s">
        <v>738</v>
      </c>
      <c r="E46" s="406" t="s">
        <v>137</v>
      </c>
      <c r="F46" s="76">
        <v>8000</v>
      </c>
      <c r="G46" s="76">
        <v>200</v>
      </c>
      <c r="H46" s="76">
        <v>800</v>
      </c>
      <c r="I46" s="76">
        <v>800</v>
      </c>
      <c r="J46" s="76">
        <v>300</v>
      </c>
      <c r="K46" s="76">
        <v>300</v>
      </c>
      <c r="L46" s="76">
        <v>300</v>
      </c>
      <c r="M46" s="76">
        <v>300</v>
      </c>
      <c r="N46" s="76"/>
      <c r="O46" s="76"/>
      <c r="P46" s="76"/>
      <c r="Q46" s="76">
        <f t="shared" si="2"/>
        <v>11000</v>
      </c>
      <c r="R46" s="484">
        <v>0</v>
      </c>
      <c r="S46" s="490">
        <f t="shared" si="1"/>
        <v>0</v>
      </c>
    </row>
    <row r="47" spans="1:19" ht="84">
      <c r="A47" s="76">
        <v>45</v>
      </c>
      <c r="B47" s="406" t="s">
        <v>496</v>
      </c>
      <c r="C47" s="153" t="s">
        <v>755</v>
      </c>
      <c r="D47" s="407" t="s">
        <v>737</v>
      </c>
      <c r="E47" s="406" t="s">
        <v>736</v>
      </c>
      <c r="F47" s="76">
        <v>1600</v>
      </c>
      <c r="G47" s="76">
        <v>120</v>
      </c>
      <c r="H47" s="76">
        <v>1920</v>
      </c>
      <c r="I47" s="76">
        <v>960</v>
      </c>
      <c r="J47" s="76">
        <v>480</v>
      </c>
      <c r="K47" s="76">
        <v>480</v>
      </c>
      <c r="L47" s="76">
        <v>480</v>
      </c>
      <c r="M47" s="76">
        <v>480</v>
      </c>
      <c r="N47" s="76"/>
      <c r="O47" s="76"/>
      <c r="P47" s="76"/>
      <c r="Q47" s="76">
        <f t="shared" si="2"/>
        <v>6520</v>
      </c>
      <c r="R47" s="484">
        <v>0</v>
      </c>
      <c r="S47" s="490">
        <f t="shared" si="1"/>
        <v>0</v>
      </c>
    </row>
    <row r="48" spans="1:19" ht="84">
      <c r="A48" s="76">
        <v>46</v>
      </c>
      <c r="B48" s="406" t="s">
        <v>496</v>
      </c>
      <c r="C48" s="153" t="s">
        <v>755</v>
      </c>
      <c r="D48" s="407" t="s">
        <v>735</v>
      </c>
      <c r="E48" s="406" t="s">
        <v>734</v>
      </c>
      <c r="F48" s="76">
        <v>1280</v>
      </c>
      <c r="G48" s="76">
        <v>120</v>
      </c>
      <c r="H48" s="76">
        <v>320</v>
      </c>
      <c r="I48" s="76">
        <v>320</v>
      </c>
      <c r="J48" s="76">
        <v>120</v>
      </c>
      <c r="K48" s="76">
        <v>120</v>
      </c>
      <c r="L48" s="76">
        <v>120</v>
      </c>
      <c r="M48" s="76">
        <v>120</v>
      </c>
      <c r="N48" s="76"/>
      <c r="O48" s="76"/>
      <c r="P48" s="76"/>
      <c r="Q48" s="76">
        <f t="shared" si="2"/>
        <v>2520</v>
      </c>
      <c r="R48" s="484">
        <v>0</v>
      </c>
      <c r="S48" s="490">
        <f t="shared" si="1"/>
        <v>0</v>
      </c>
    </row>
    <row r="49" spans="1:19" ht="60">
      <c r="A49" s="76">
        <v>47</v>
      </c>
      <c r="B49" s="406" t="s">
        <v>496</v>
      </c>
      <c r="C49" s="153" t="s">
        <v>755</v>
      </c>
      <c r="D49" s="140" t="s">
        <v>733</v>
      </c>
      <c r="E49" s="406" t="s">
        <v>589</v>
      </c>
      <c r="F49" s="76">
        <v>240</v>
      </c>
      <c r="G49" s="76">
        <v>6</v>
      </c>
      <c r="H49" s="76">
        <v>24</v>
      </c>
      <c r="I49" s="76">
        <v>24</v>
      </c>
      <c r="J49" s="76">
        <v>12</v>
      </c>
      <c r="K49" s="76">
        <v>12</v>
      </c>
      <c r="L49" s="76">
        <v>12</v>
      </c>
      <c r="M49" s="76">
        <v>12</v>
      </c>
      <c r="N49" s="76"/>
      <c r="O49" s="76"/>
      <c r="P49" s="76"/>
      <c r="Q49" s="76">
        <f t="shared" si="2"/>
        <v>342</v>
      </c>
      <c r="R49" s="484">
        <v>0</v>
      </c>
      <c r="S49" s="490">
        <f t="shared" si="1"/>
        <v>0</v>
      </c>
    </row>
    <row r="50" spans="1:19" ht="57" customHeight="1">
      <c r="A50" s="76">
        <v>48</v>
      </c>
      <c r="B50" s="406" t="s">
        <v>496</v>
      </c>
      <c r="C50" s="153" t="s">
        <v>755</v>
      </c>
      <c r="D50" s="140" t="s">
        <v>765</v>
      </c>
      <c r="E50" s="406" t="s">
        <v>137</v>
      </c>
      <c r="F50" s="76">
        <v>12</v>
      </c>
      <c r="G50" s="76">
        <v>1</v>
      </c>
      <c r="H50" s="76">
        <v>2</v>
      </c>
      <c r="I50" s="76">
        <v>2</v>
      </c>
      <c r="J50" s="76">
        <v>2</v>
      </c>
      <c r="K50" s="76">
        <v>2</v>
      </c>
      <c r="L50" s="76">
        <v>2</v>
      </c>
      <c r="M50" s="76">
        <v>2</v>
      </c>
      <c r="N50" s="76"/>
      <c r="O50" s="76"/>
      <c r="P50" s="76"/>
      <c r="Q50" s="76">
        <f t="shared" si="2"/>
        <v>25</v>
      </c>
      <c r="R50" s="484">
        <v>0</v>
      </c>
      <c r="S50" s="490">
        <f t="shared" si="1"/>
        <v>0</v>
      </c>
    </row>
    <row r="51" spans="1:19" ht="72">
      <c r="A51" s="76">
        <v>49</v>
      </c>
      <c r="B51" s="406" t="s">
        <v>496</v>
      </c>
      <c r="C51" s="480" t="s">
        <v>755</v>
      </c>
      <c r="D51" s="140" t="s">
        <v>732</v>
      </c>
      <c r="E51" s="406" t="s">
        <v>731</v>
      </c>
      <c r="F51" s="76">
        <v>1200</v>
      </c>
      <c r="G51" s="76">
        <v>24</v>
      </c>
      <c r="H51" s="76">
        <v>240</v>
      </c>
      <c r="I51" s="76">
        <v>240</v>
      </c>
      <c r="J51" s="76">
        <v>120</v>
      </c>
      <c r="K51" s="76">
        <v>120</v>
      </c>
      <c r="L51" s="76">
        <v>120</v>
      </c>
      <c r="M51" s="76">
        <v>120</v>
      </c>
      <c r="N51" s="76"/>
      <c r="O51" s="76"/>
      <c r="P51" s="76"/>
      <c r="Q51" s="76">
        <f t="shared" si="2"/>
        <v>2184</v>
      </c>
      <c r="R51" s="484">
        <v>0</v>
      </c>
      <c r="S51" s="490">
        <f t="shared" si="1"/>
        <v>0</v>
      </c>
    </row>
    <row r="52" spans="1:19">
      <c r="A52" s="629" t="s">
        <v>768</v>
      </c>
      <c r="B52" s="630"/>
      <c r="C52" s="630"/>
      <c r="D52" s="630"/>
      <c r="E52" s="630"/>
      <c r="F52" s="630"/>
      <c r="G52" s="630"/>
      <c r="H52" s="630"/>
      <c r="I52" s="630"/>
      <c r="J52" s="630"/>
      <c r="K52" s="630"/>
      <c r="L52" s="630"/>
      <c r="M52" s="630"/>
      <c r="N52" s="630"/>
      <c r="O52" s="630"/>
      <c r="P52" s="630"/>
      <c r="Q52" s="630"/>
      <c r="R52" s="631"/>
      <c r="S52" s="491">
        <f>TRUNC(SUM(S3:S51),2)</f>
        <v>0</v>
      </c>
    </row>
  </sheetData>
  <mergeCells count="5">
    <mergeCell ref="A1:D1"/>
    <mergeCell ref="Q1:Q2"/>
    <mergeCell ref="R1:R2"/>
    <mergeCell ref="S1:S2"/>
    <mergeCell ref="A52:R52"/>
  </mergeCell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E1ED-E7B3-40EF-8D76-40E1FF8734E0}">
  <sheetPr>
    <tabColor rgb="FFFFFF00"/>
    <pageSetUpPr fitToPage="1"/>
  </sheetPr>
  <dimension ref="A1:AK146"/>
  <sheetViews>
    <sheetView showGridLines="0" zoomScaleNormal="100" zoomScaleSheetLayoutView="100" workbookViewId="0">
      <pane xSplit="10" ySplit="6" topLeftCell="X106" activePane="bottomRight" state="frozen"/>
      <selection pane="topRight" activeCell="K1" sqref="K1"/>
      <selection pane="bottomLeft" activeCell="A7" sqref="A7"/>
      <selection pane="bottomRight" activeCell="X107" sqref="X107"/>
    </sheetView>
  </sheetViews>
  <sheetFormatPr defaultColWidth="9.7109375" defaultRowHeight="12"/>
  <cols>
    <col min="1" max="1" width="2.7109375" style="213" customWidth="1"/>
    <col min="2" max="2" width="15.140625" style="213" customWidth="1"/>
    <col min="3" max="3" width="4.42578125" style="213" customWidth="1"/>
    <col min="4" max="4" width="5.7109375" style="213" customWidth="1"/>
    <col min="5" max="5" width="7" style="213" customWidth="1"/>
    <col min="6" max="6" width="11" style="213" customWidth="1"/>
    <col min="7" max="7" width="4.42578125" style="213" customWidth="1"/>
    <col min="8" max="8" width="8.85546875" style="213" customWidth="1"/>
    <col min="9" max="9" width="22" style="215" customWidth="1"/>
    <col min="10" max="10" width="10.42578125" style="213" customWidth="1"/>
    <col min="11" max="11" width="15.85546875" style="214" customWidth="1"/>
    <col min="12" max="12" width="13.5703125" style="213" customWidth="1"/>
    <col min="13" max="13" width="10.42578125" style="213" customWidth="1"/>
    <col min="14" max="14" width="13.7109375" style="213" customWidth="1"/>
    <col min="15" max="15" width="12.140625" style="213" customWidth="1"/>
    <col min="16" max="16" width="11.42578125" style="213" customWidth="1"/>
    <col min="17" max="17" width="12" style="213" customWidth="1"/>
    <col min="18" max="18" width="14.140625" style="213" customWidth="1"/>
    <col min="19" max="19" width="13" style="213" customWidth="1"/>
    <col min="20" max="20" width="14.28515625" style="213" customWidth="1"/>
    <col min="21" max="21" width="13.28515625" style="213" customWidth="1"/>
    <col min="22" max="22" width="14.5703125" style="213" customWidth="1"/>
    <col min="23" max="23" width="11.85546875" style="213" customWidth="1"/>
    <col min="24" max="24" width="12.28515625" style="213" customWidth="1"/>
    <col min="25" max="25" width="11.7109375" style="213" customWidth="1"/>
    <col min="26" max="26" width="10.140625" style="213" customWidth="1"/>
    <col min="27" max="27" width="11.85546875" style="213" customWidth="1"/>
    <col min="28" max="28" width="11.42578125" style="213" customWidth="1"/>
    <col min="29" max="29" width="10.42578125" style="213" customWidth="1"/>
    <col min="30" max="30" width="10.7109375" style="213" customWidth="1"/>
    <col min="31" max="31" width="10.85546875" style="213" customWidth="1"/>
    <col min="32" max="32" width="11.28515625" style="213" customWidth="1"/>
    <col min="33" max="33" width="11.140625" style="213" customWidth="1"/>
    <col min="34" max="34" width="10.5703125" style="213" customWidth="1"/>
    <col min="35" max="35" width="10.140625" style="213" customWidth="1"/>
    <col min="36" max="36" width="10.7109375" style="213" customWidth="1"/>
    <col min="37" max="37" width="10.85546875" style="213" customWidth="1"/>
    <col min="38" max="16384" width="9.7109375" style="213"/>
  </cols>
  <sheetData>
    <row r="1" spans="1:37" s="307" customFormat="1">
      <c r="A1" s="763" t="s">
        <v>435</v>
      </c>
      <c r="B1" s="763"/>
      <c r="C1" s="763"/>
      <c r="D1" s="763"/>
      <c r="E1" s="763"/>
      <c r="F1" s="763"/>
      <c r="G1" s="763"/>
      <c r="H1" s="763"/>
      <c r="I1" s="763"/>
      <c r="J1" s="763"/>
      <c r="K1" s="309"/>
    </row>
    <row r="2" spans="1:37" s="307" customFormat="1">
      <c r="A2" s="764" t="s">
        <v>434</v>
      </c>
      <c r="B2" s="764"/>
      <c r="C2" s="765" t="str">
        <f>'Dados do Licitante e Postos'!C5</f>
        <v>08490.001560/2025-85</v>
      </c>
      <c r="D2" s="765"/>
      <c r="E2" s="765"/>
      <c r="F2" s="765"/>
      <c r="G2" s="766" t="s">
        <v>433</v>
      </c>
      <c r="H2" s="766"/>
      <c r="I2" s="767" t="str">
        <f>'Dados do Licitante e Postos'!C6</f>
        <v>mmm/aaaa</v>
      </c>
      <c r="J2" s="768"/>
      <c r="K2" s="308"/>
    </row>
    <row r="3" spans="1:37" s="307" customFormat="1">
      <c r="A3" s="306">
        <v>1</v>
      </c>
      <c r="B3" s="769" t="s">
        <v>432</v>
      </c>
      <c r="C3" s="769"/>
      <c r="D3" s="769"/>
      <c r="E3" s="769"/>
      <c r="F3" s="769"/>
      <c r="G3" s="769"/>
      <c r="H3" s="769"/>
      <c r="I3" s="770" t="str">
        <f>'Dados do Licitante e Postos'!C8</f>
        <v>hh:mm</v>
      </c>
      <c r="J3" s="771"/>
      <c r="K3" s="308"/>
    </row>
    <row r="4" spans="1:37" s="304" customFormat="1" ht="33.75">
      <c r="A4" s="306">
        <v>2</v>
      </c>
      <c r="B4" s="752" t="s">
        <v>457</v>
      </c>
      <c r="C4" s="753"/>
      <c r="D4" s="753"/>
      <c r="E4" s="753"/>
      <c r="F4" s="753"/>
      <c r="G4" s="753"/>
      <c r="H4" s="753"/>
      <c r="I4" s="753"/>
      <c r="J4" s="754"/>
      <c r="K4" s="305" t="str">
        <f>'Dados do Licitante e Postos'!C$13</f>
        <v>Florianópolis/SC - SR/PF/SC</v>
      </c>
      <c r="L4" s="305" t="str">
        <f>'Dados do Licitante e Postos'!D$13</f>
        <v>Florianópolis/SC - SR/PF/SC</v>
      </c>
      <c r="M4" s="305" t="str">
        <f>'Dados do Licitante e Postos'!E$13</f>
        <v>Florianópolis/SC - SR/PF/SC</v>
      </c>
      <c r="N4" s="305" t="str">
        <f>'Dados do Licitante e Postos'!F$13</f>
        <v>Florianópolis/SC - SR/PF/SC</v>
      </c>
      <c r="O4" s="305" t="str">
        <f>'Dados do Licitante e Postos'!G$13</f>
        <v>Florianópolis/SC - SR/PF/SC</v>
      </c>
      <c r="P4" s="305" t="str">
        <f>'Dados do Licitante e Postos'!H$13</f>
        <v>Florianópolis/SC - NEPOM</v>
      </c>
      <c r="Q4" s="305" t="str">
        <f>'Dados do Licitante e Postos'!I$13</f>
        <v>Florianópolis/SC - NEPOM</v>
      </c>
      <c r="R4" s="305" t="str">
        <f>'Dados do Licitante e Postos'!J$13</f>
        <v>Florianópolis/SC - NEPOM</v>
      </c>
      <c r="S4" s="305" t="str">
        <f>'Dados do Licitante e Postos'!K$13</f>
        <v>Itajaí/SC - DPF/IJI/SC</v>
      </c>
      <c r="T4" s="305" t="str">
        <f>'Dados do Licitante e Postos'!L$13</f>
        <v>Itajaí/SC - DPF/IJI/SC</v>
      </c>
      <c r="U4" s="305" t="str">
        <f>'Dados do Licitante e Postos'!M$13</f>
        <v>Joinville/SC - DPF/JVE/SC</v>
      </c>
      <c r="V4" s="305" t="str">
        <f>'Dados do Licitante e Postos'!N$13</f>
        <v>Joinville/SC - DPF/JVE/SC</v>
      </c>
      <c r="W4" s="305" t="str">
        <f>'Dados do Licitante e Postos'!O$13</f>
        <v>Joinville/SC - DPF/JVE/SC</v>
      </c>
      <c r="X4" s="305" t="str">
        <f>'Dados do Licitante e Postos'!P$13</f>
        <v>Criciúma/SC - DPF/CCM/SC</v>
      </c>
      <c r="Y4" s="305" t="str">
        <f>'Dados do Licitante e Postos'!Q$13</f>
        <v>Criciúma/SC - DPF/CCM/SC</v>
      </c>
      <c r="Z4" s="305" t="str">
        <f>'Dados do Licitante e Postos'!R$13</f>
        <v>Lages/SC - DPF/LGE/SC</v>
      </c>
      <c r="AA4" s="305" t="str">
        <f>'Dados do Licitante e Postos'!S$13</f>
        <v>Lages/SC - DPF/LGE/SC</v>
      </c>
      <c r="AB4" s="305" t="str">
        <f>'Dados do Licitante e Postos'!T$13</f>
        <v>Chapecó/SC - DPF/XAP/SC</v>
      </c>
      <c r="AC4" s="305" t="str">
        <f>'Dados do Licitante e Postos'!U$13</f>
        <v>Chapecó/SC - DPF/XAP/SC</v>
      </c>
      <c r="AD4" s="305" t="str">
        <f>'Dados do Licitante e Postos'!V$13</f>
        <v>Dionísio Cerqueira/SC - DPF/DCQ/SC</v>
      </c>
      <c r="AE4" s="305" t="str">
        <f>'Dados do Licitante e Postos'!W$13</f>
        <v>Dionísio Cerqueira/SC - DPF/DCQ/SC</v>
      </c>
      <c r="AF4" s="305" t="str">
        <f>'Dados do Licitante e Postos'!X$13</f>
        <v>Imbituba/SC - FICCO/SC</v>
      </c>
      <c r="AG4" s="305" t="str">
        <f>'Dados do Licitante e Postos'!Y$13</f>
        <v>Imbituba/SC - FICCO/SC</v>
      </c>
      <c r="AH4" s="305" t="str">
        <f>'Dados do Licitante e Postos'!Z$13</f>
        <v>Itapema/SC - LAFIN/SC</v>
      </c>
      <c r="AI4" s="305" t="str">
        <f>'Dados do Licitante e Postos'!AA$13</f>
        <v>Itapema/SC - LAFIN/SC</v>
      </c>
      <c r="AJ4" s="305" t="str">
        <f>'Dados do Licitante e Postos'!AB$13</f>
        <v>Porto Belo/SC - GISE/SC</v>
      </c>
      <c r="AK4" s="305" t="str">
        <f>'Dados do Licitante e Postos'!AC$13</f>
        <v>Porto Belo/SC - GISE/SC</v>
      </c>
    </row>
    <row r="5" spans="1:37" s="304" customFormat="1" ht="21" customHeight="1">
      <c r="A5" s="755"/>
      <c r="B5" s="755"/>
      <c r="C5" s="755"/>
      <c r="D5" s="755"/>
      <c r="E5" s="755"/>
      <c r="F5" s="755"/>
      <c r="G5" s="755"/>
      <c r="H5" s="755"/>
      <c r="I5" s="755"/>
      <c r="J5" s="75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row>
    <row r="6" spans="1:37" s="217" customFormat="1" ht="36">
      <c r="A6" s="756" t="s">
        <v>431</v>
      </c>
      <c r="B6" s="757"/>
      <c r="C6" s="757"/>
      <c r="D6" s="757"/>
      <c r="E6" s="757"/>
      <c r="F6" s="757"/>
      <c r="G6" s="757"/>
      <c r="H6" s="757"/>
      <c r="I6" s="757"/>
      <c r="J6" s="758"/>
      <c r="K6" s="310" t="str">
        <f>'Dados do Licitante e Postos'!C$14</f>
        <v>ENCARREGADO 
(nível 2)</v>
      </c>
      <c r="L6" s="310" t="str">
        <f>'Dados do Licitante e Postos'!D$14</f>
        <v>AUXILIAR DE LIMPEZA / SERVENTE</v>
      </c>
      <c r="M6" s="310" t="str">
        <f>'Dados do Licitante e Postos'!E$14</f>
        <v>LIMPADOR DE VIDROS / SERVENTE</v>
      </c>
      <c r="N6" s="310" t="str">
        <f>'Dados do Licitante e Postos'!F$14</f>
        <v>COPEIRA</v>
      </c>
      <c r="O6" s="310" t="str">
        <f>'Dados do Licitante e Postos'!G$14</f>
        <v>JARDINEIRO</v>
      </c>
      <c r="P6" s="310" t="str">
        <f>'Dados do Licitante e Postos'!H$14</f>
        <v>AUXILIAR DE LIMPEZA / SERVENTE</v>
      </c>
      <c r="Q6" s="310" t="str">
        <f>'Dados do Licitante e Postos'!I$14</f>
        <v>LIMPADOR DE VIDROS / SERVENTE</v>
      </c>
      <c r="R6" s="310" t="str">
        <f>'Dados do Licitante e Postos'!J$14</f>
        <v>JARDINEIRO</v>
      </c>
      <c r="S6" s="310" t="str">
        <f>'Dados do Licitante e Postos'!K$14</f>
        <v>AUXILIAR DE LIMPEZA / SERVENTE</v>
      </c>
      <c r="T6" s="310" t="str">
        <f>'Dados do Licitante e Postos'!L$14</f>
        <v>LIMPADOR DE VIDROS / SERVENTE</v>
      </c>
      <c r="U6" s="310" t="str">
        <f>'Dados do Licitante e Postos'!M$14</f>
        <v>AUXILIAR DE LIMPEZA / SERVENTE</v>
      </c>
      <c r="V6" s="310" t="str">
        <f>'Dados do Licitante e Postos'!N$14</f>
        <v>LIMPADOR DE VIDROS / SERVENTE</v>
      </c>
      <c r="W6" s="310" t="str">
        <f>'Dados do Licitante e Postos'!O$14</f>
        <v>JARDINEIRO</v>
      </c>
      <c r="X6" s="310" t="str">
        <f>'Dados do Licitante e Postos'!P$14</f>
        <v>AUXILIAR DE LIMPEZA / SERVENTE</v>
      </c>
      <c r="Y6" s="310" t="str">
        <f>'Dados do Licitante e Postos'!Q$14</f>
        <v>LIMPADOR DE VIDROS / SERVENTE</v>
      </c>
      <c r="Z6" s="310" t="str">
        <f>'Dados do Licitante e Postos'!R$14</f>
        <v>AUXILIAR DE LIMPEZA / SERVENTE</v>
      </c>
      <c r="AA6" s="310" t="str">
        <f>'Dados do Licitante e Postos'!S$14</f>
        <v>LIMPADOR DE VIDROS / SERVENTE</v>
      </c>
      <c r="AB6" s="310" t="str">
        <f>'Dados do Licitante e Postos'!T$14</f>
        <v>AUXILIAR DE LIMPEZA / SERVENTE</v>
      </c>
      <c r="AC6" s="310" t="str">
        <f>'Dados do Licitante e Postos'!U$14</f>
        <v>LIMPADOR DE VIDROS / SERVENTE</v>
      </c>
      <c r="AD6" s="310" t="str">
        <f>'Dados do Licitante e Postos'!V$14</f>
        <v>AUXILIAR DE LIMPEZA / SERVENTE</v>
      </c>
      <c r="AE6" s="310" t="str">
        <f>'Dados do Licitante e Postos'!W$14</f>
        <v>LIMPADOR DE VIDROS / SERVENTE</v>
      </c>
      <c r="AF6" s="310" t="str">
        <f>'Dados do Licitante e Postos'!X$14</f>
        <v>AUXILIAR DE LIMPEZA / SERVENTE</v>
      </c>
      <c r="AG6" s="310" t="str">
        <f>'Dados do Licitante e Postos'!Y$14</f>
        <v>LIMPADOR DE VIDROS / SERVENTE</v>
      </c>
      <c r="AH6" s="310" t="str">
        <f>'Dados do Licitante e Postos'!Z$14</f>
        <v>AUXILIAR DE LIMPEZA / SERVENTE</v>
      </c>
      <c r="AI6" s="310" t="str">
        <f>'Dados do Licitante e Postos'!AA$14</f>
        <v>LIMPADOR DE VIDROS / SERVENTE</v>
      </c>
      <c r="AJ6" s="310" t="str">
        <f>'Dados do Licitante e Postos'!AB$14</f>
        <v>AUXILIAR DE LIMPEZA / SERVENTE</v>
      </c>
      <c r="AK6" s="310" t="str">
        <f>'Dados do Licitante e Postos'!AC$14</f>
        <v>LIMPADOR DE VIDROS / SERVENTE</v>
      </c>
    </row>
    <row r="7" spans="1:37" s="302" customFormat="1">
      <c r="A7" s="759" t="s">
        <v>430</v>
      </c>
      <c r="B7" s="760"/>
      <c r="C7" s="760"/>
      <c r="D7" s="760"/>
      <c r="E7" s="760"/>
      <c r="F7" s="760"/>
      <c r="G7" s="760"/>
      <c r="H7" s="760"/>
      <c r="I7" s="760"/>
      <c r="J7" s="760"/>
      <c r="K7" s="303">
        <f>'Dados do Licitante e Postos'!C$17</f>
        <v>0.3</v>
      </c>
      <c r="L7" s="303">
        <f>'Dados do Licitante e Postos'!D$17</f>
        <v>0.3</v>
      </c>
      <c r="M7" s="303">
        <f>'Dados do Licitante e Postos'!E$17</f>
        <v>0.3</v>
      </c>
      <c r="N7" s="303">
        <f>'Dados do Licitante e Postos'!F$17</f>
        <v>0.3</v>
      </c>
      <c r="O7" s="303">
        <f>'Dados do Licitante e Postos'!G$17</f>
        <v>0.3</v>
      </c>
      <c r="P7" s="303">
        <f>'Dados do Licitante e Postos'!H$17</f>
        <v>0.3</v>
      </c>
      <c r="Q7" s="303">
        <f>'Dados do Licitante e Postos'!I$17</f>
        <v>0.3</v>
      </c>
      <c r="R7" s="303">
        <f>'Dados do Licitante e Postos'!J$17</f>
        <v>0.3</v>
      </c>
      <c r="S7" s="303">
        <f>'Dados do Licitante e Postos'!K$17</f>
        <v>0.3</v>
      </c>
      <c r="T7" s="303">
        <f>'Dados do Licitante e Postos'!L$17</f>
        <v>0.3</v>
      </c>
      <c r="U7" s="303">
        <f>'Dados do Licitante e Postos'!M$17</f>
        <v>0.3</v>
      </c>
      <c r="V7" s="303">
        <f>'Dados do Licitante e Postos'!N$17</f>
        <v>0.3</v>
      </c>
      <c r="W7" s="303">
        <f>'Dados do Licitante e Postos'!O$17</f>
        <v>0.3</v>
      </c>
      <c r="X7" s="303">
        <f>'Dados do Licitante e Postos'!P$17</f>
        <v>0.3</v>
      </c>
      <c r="Y7" s="303">
        <f>'Dados do Licitante e Postos'!Q$17</f>
        <v>0.3</v>
      </c>
      <c r="Z7" s="303">
        <f>'Dados do Licitante e Postos'!R$17</f>
        <v>0.3</v>
      </c>
      <c r="AA7" s="303">
        <f>'Dados do Licitante e Postos'!S$17</f>
        <v>0.3</v>
      </c>
      <c r="AB7" s="303">
        <f>'Dados do Licitante e Postos'!T$17</f>
        <v>0.3</v>
      </c>
      <c r="AC7" s="303">
        <f>'Dados do Licitante e Postos'!U$17</f>
        <v>0.3</v>
      </c>
      <c r="AD7" s="303">
        <f>'Dados do Licitante e Postos'!V$17</f>
        <v>0.3</v>
      </c>
      <c r="AE7" s="303">
        <f>'Dados do Licitante e Postos'!W$17</f>
        <v>0.3</v>
      </c>
      <c r="AF7" s="303">
        <f>'Dados do Licitante e Postos'!X$17</f>
        <v>0.3</v>
      </c>
      <c r="AG7" s="303">
        <f>'Dados do Licitante e Postos'!Y$17</f>
        <v>0.3</v>
      </c>
      <c r="AH7" s="303">
        <f>'Dados do Licitante e Postos'!Z$17</f>
        <v>0</v>
      </c>
      <c r="AI7" s="303">
        <f>'Dados do Licitante e Postos'!AA$17</f>
        <v>0.3</v>
      </c>
      <c r="AJ7" s="303">
        <f>'Dados do Licitante e Postos'!AB$17</f>
        <v>0.3</v>
      </c>
      <c r="AK7" s="303">
        <f>'Dados do Licitante e Postos'!AC$17</f>
        <v>0.3</v>
      </c>
    </row>
    <row r="8" spans="1:37" s="302" customFormat="1">
      <c r="A8" s="759" t="s">
        <v>436</v>
      </c>
      <c r="B8" s="760"/>
      <c r="C8" s="760"/>
      <c r="D8" s="760"/>
      <c r="E8" s="760"/>
      <c r="F8" s="760"/>
      <c r="G8" s="760"/>
      <c r="H8" s="760"/>
      <c r="I8" s="760"/>
      <c r="J8" s="760"/>
      <c r="K8" s="303">
        <f>'Dados do Licitante e Postos'!C$18</f>
        <v>0</v>
      </c>
      <c r="L8" s="303">
        <f>'Dados do Licitante e Postos'!D$18</f>
        <v>0</v>
      </c>
      <c r="M8" s="303">
        <f>'Dados do Licitante e Postos'!E$18</f>
        <v>0</v>
      </c>
      <c r="N8" s="303">
        <f>'Dados do Licitante e Postos'!F$18</f>
        <v>0</v>
      </c>
      <c r="O8" s="303">
        <f>'Dados do Licitante e Postos'!G$18</f>
        <v>0</v>
      </c>
      <c r="P8" s="303">
        <f>'Dados do Licitante e Postos'!H$18</f>
        <v>0</v>
      </c>
      <c r="Q8" s="303">
        <f>'Dados do Licitante e Postos'!I$18</f>
        <v>0</v>
      </c>
      <c r="R8" s="303">
        <f>'Dados do Licitante e Postos'!J$18</f>
        <v>0</v>
      </c>
      <c r="S8" s="303">
        <f>'Dados do Licitante e Postos'!K$18</f>
        <v>0</v>
      </c>
      <c r="T8" s="303">
        <f>'Dados do Licitante e Postos'!L$18</f>
        <v>0</v>
      </c>
      <c r="U8" s="303">
        <f>'Dados do Licitante e Postos'!M$18</f>
        <v>0</v>
      </c>
      <c r="V8" s="303">
        <f>'Dados do Licitante e Postos'!N$18</f>
        <v>0</v>
      </c>
      <c r="W8" s="303">
        <f>'Dados do Licitante e Postos'!O$18</f>
        <v>0</v>
      </c>
      <c r="X8" s="303">
        <f>'Dados do Licitante e Postos'!P$18</f>
        <v>0</v>
      </c>
      <c r="Y8" s="303">
        <f>'Dados do Licitante e Postos'!Q$18</f>
        <v>0</v>
      </c>
      <c r="Z8" s="303">
        <f>'Dados do Licitante e Postos'!R$18</f>
        <v>0</v>
      </c>
      <c r="AA8" s="303">
        <f>'Dados do Licitante e Postos'!S$18</f>
        <v>0</v>
      </c>
      <c r="AB8" s="303">
        <f>'Dados do Licitante e Postos'!T$18</f>
        <v>0</v>
      </c>
      <c r="AC8" s="303">
        <f>'Dados do Licitante e Postos'!U$18</f>
        <v>0</v>
      </c>
      <c r="AD8" s="303">
        <f>'Dados do Licitante e Postos'!V$18</f>
        <v>0</v>
      </c>
      <c r="AE8" s="303">
        <f>'Dados do Licitante e Postos'!W$18</f>
        <v>0</v>
      </c>
      <c r="AF8" s="303">
        <f>'Dados do Licitante e Postos'!X$18</f>
        <v>0</v>
      </c>
      <c r="AG8" s="303">
        <f>'Dados do Licitante e Postos'!Y$18</f>
        <v>0</v>
      </c>
      <c r="AH8" s="303">
        <f>'Dados do Licitante e Postos'!Z$18</f>
        <v>0.2</v>
      </c>
      <c r="AI8" s="303">
        <f>'Dados do Licitante e Postos'!AA$18</f>
        <v>0</v>
      </c>
      <c r="AJ8" s="303">
        <f>'Dados do Licitante e Postos'!AB$18</f>
        <v>0</v>
      </c>
      <c r="AK8" s="303">
        <f>'Dados do Licitante e Postos'!AC$18</f>
        <v>0</v>
      </c>
    </row>
    <row r="9" spans="1:37" s="300" customFormat="1" ht="51" customHeight="1">
      <c r="A9" s="761"/>
      <c r="B9" s="761"/>
      <c r="C9" s="761"/>
      <c r="D9" s="761"/>
      <c r="E9" s="761"/>
      <c r="F9" s="761"/>
      <c r="G9" s="761"/>
      <c r="H9" s="761"/>
      <c r="I9" s="761"/>
      <c r="J9" s="762"/>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row>
    <row r="10" spans="1:37">
      <c r="A10" s="676" t="s">
        <v>369</v>
      </c>
      <c r="B10" s="677"/>
      <c r="C10" s="677"/>
      <c r="D10" s="677"/>
      <c r="E10" s="677"/>
      <c r="F10" s="677"/>
      <c r="G10" s="677"/>
      <c r="H10" s="677"/>
      <c r="I10" s="677"/>
      <c r="J10" s="677"/>
      <c r="K10" s="225" t="s">
        <v>361</v>
      </c>
      <c r="L10" s="363" t="s">
        <v>361</v>
      </c>
      <c r="M10" s="363" t="s">
        <v>361</v>
      </c>
      <c r="N10" s="363" t="s">
        <v>361</v>
      </c>
      <c r="O10" s="363" t="s">
        <v>361</v>
      </c>
      <c r="P10" s="363" t="s">
        <v>361</v>
      </c>
      <c r="Q10" s="363" t="s">
        <v>361</v>
      </c>
      <c r="R10" s="363" t="s">
        <v>361</v>
      </c>
      <c r="S10" s="363" t="s">
        <v>361</v>
      </c>
      <c r="T10" s="363" t="s">
        <v>361</v>
      </c>
      <c r="U10" s="363" t="s">
        <v>361</v>
      </c>
      <c r="V10" s="363" t="s">
        <v>361</v>
      </c>
      <c r="W10" s="368" t="s">
        <v>361</v>
      </c>
      <c r="X10" s="368" t="s">
        <v>361</v>
      </c>
      <c r="Y10" s="368" t="s">
        <v>361</v>
      </c>
      <c r="Z10" s="383" t="s">
        <v>361</v>
      </c>
      <c r="AA10" s="383" t="s">
        <v>361</v>
      </c>
      <c r="AB10" s="383" t="s">
        <v>361</v>
      </c>
      <c r="AC10" s="383" t="s">
        <v>361</v>
      </c>
      <c r="AD10" s="383" t="s">
        <v>361</v>
      </c>
      <c r="AE10" s="383" t="s">
        <v>361</v>
      </c>
      <c r="AF10" s="383" t="s">
        <v>361</v>
      </c>
      <c r="AG10" s="383" t="s">
        <v>361</v>
      </c>
      <c r="AH10" s="383" t="s">
        <v>361</v>
      </c>
      <c r="AI10" s="383" t="s">
        <v>361</v>
      </c>
      <c r="AJ10" s="383" t="s">
        <v>361</v>
      </c>
      <c r="AK10" s="383" t="s">
        <v>361</v>
      </c>
    </row>
    <row r="11" spans="1:37">
      <c r="A11" s="242" t="s">
        <v>0</v>
      </c>
      <c r="B11" s="743" t="s">
        <v>351</v>
      </c>
      <c r="C11" s="744"/>
      <c r="D11" s="744"/>
      <c r="E11" s="744"/>
      <c r="F11" s="744"/>
      <c r="G11" s="744"/>
      <c r="H11" s="744"/>
      <c r="I11" s="744"/>
      <c r="J11" s="744"/>
      <c r="K11" s="358">
        <f>'Dados do Licitante e Postos'!C$19</f>
        <v>0</v>
      </c>
      <c r="L11" s="364">
        <f>'Dados do Licitante e Postos'!D$19</f>
        <v>0</v>
      </c>
      <c r="M11" s="364">
        <f>'Dados do Licitante e Postos'!E$19</f>
        <v>0</v>
      </c>
      <c r="N11" s="364">
        <f>'Dados do Licitante e Postos'!F$19</f>
        <v>0</v>
      </c>
      <c r="O11" s="364">
        <f>'Dados do Licitante e Postos'!G$19</f>
        <v>0</v>
      </c>
      <c r="P11" s="364">
        <f>'Dados do Licitante e Postos'!H$19</f>
        <v>0</v>
      </c>
      <c r="Q11" s="364">
        <f>'Dados do Licitante e Postos'!I$19</f>
        <v>0</v>
      </c>
      <c r="R11" s="364">
        <f>'Dados do Licitante e Postos'!J$19</f>
        <v>0</v>
      </c>
      <c r="S11" s="364">
        <f>'Dados do Licitante e Postos'!K$19</f>
        <v>0</v>
      </c>
      <c r="T11" s="364">
        <f>'Dados do Licitante e Postos'!L$19</f>
        <v>0</v>
      </c>
      <c r="U11" s="364">
        <f>'Dados do Licitante e Postos'!M$19</f>
        <v>0</v>
      </c>
      <c r="V11" s="364">
        <f>'Dados do Licitante e Postos'!N$19</f>
        <v>0</v>
      </c>
      <c r="W11" s="369">
        <f>'Dados do Licitante e Postos'!O$19</f>
        <v>0</v>
      </c>
      <c r="X11" s="369">
        <f>'Dados do Licitante e Postos'!P$19</f>
        <v>0</v>
      </c>
      <c r="Y11" s="369">
        <f>'Dados do Licitante e Postos'!Q$19</f>
        <v>0</v>
      </c>
      <c r="Z11" s="382">
        <f>'Dados do Licitante e Postos'!R$19</f>
        <v>0</v>
      </c>
      <c r="AA11" s="382">
        <f>'Dados do Licitante e Postos'!S$19</f>
        <v>0</v>
      </c>
      <c r="AB11" s="382">
        <f>'Dados do Licitante e Postos'!T$19</f>
        <v>0</v>
      </c>
      <c r="AC11" s="382">
        <f>'Dados do Licitante e Postos'!U$19</f>
        <v>0</v>
      </c>
      <c r="AD11" s="382">
        <f>'Dados do Licitante e Postos'!V$19</f>
        <v>0</v>
      </c>
      <c r="AE11" s="382">
        <f>'Dados do Licitante e Postos'!W$19</f>
        <v>0</v>
      </c>
      <c r="AF11" s="382">
        <f>'Dados do Licitante e Postos'!X$19</f>
        <v>0</v>
      </c>
      <c r="AG11" s="382">
        <f>'Dados do Licitante e Postos'!Y$19</f>
        <v>0</v>
      </c>
      <c r="AH11" s="382">
        <f>'Dados do Licitante e Postos'!Z$19</f>
        <v>0</v>
      </c>
      <c r="AI11" s="382">
        <f>'Dados do Licitante e Postos'!AA$19</f>
        <v>0</v>
      </c>
      <c r="AJ11" s="382">
        <f>'Dados do Licitante e Postos'!AB$19</f>
        <v>0</v>
      </c>
      <c r="AK11" s="382">
        <f>'Dados do Licitante e Postos'!AC$19</f>
        <v>0</v>
      </c>
    </row>
    <row r="12" spans="1:37">
      <c r="A12" s="248" t="s">
        <v>1</v>
      </c>
      <c r="B12" s="662" t="s">
        <v>348</v>
      </c>
      <c r="C12" s="663"/>
      <c r="D12" s="663"/>
      <c r="E12" s="663"/>
      <c r="F12" s="663"/>
      <c r="G12" s="663"/>
      <c r="H12" s="663"/>
      <c r="I12" s="663"/>
      <c r="J12" s="664"/>
      <c r="K12" s="361">
        <f>ROUND(K7*K$11,2)</f>
        <v>0</v>
      </c>
      <c r="L12" s="361">
        <f t="shared" ref="L12:O12" si="0">ROUND(L7*L$11,2)</f>
        <v>0</v>
      </c>
      <c r="M12" s="361">
        <f t="shared" si="0"/>
        <v>0</v>
      </c>
      <c r="N12" s="361">
        <f t="shared" si="0"/>
        <v>0</v>
      </c>
      <c r="O12" s="361">
        <f t="shared" si="0"/>
        <v>0</v>
      </c>
      <c r="P12" s="361">
        <f t="shared" ref="P12:V12" si="1">ROUND(P7*P$11,2)</f>
        <v>0</v>
      </c>
      <c r="Q12" s="361">
        <f t="shared" si="1"/>
        <v>0</v>
      </c>
      <c r="R12" s="361">
        <f t="shared" si="1"/>
        <v>0</v>
      </c>
      <c r="S12" s="361">
        <f t="shared" si="1"/>
        <v>0</v>
      </c>
      <c r="T12" s="361">
        <f t="shared" si="1"/>
        <v>0</v>
      </c>
      <c r="U12" s="361">
        <f t="shared" si="1"/>
        <v>0</v>
      </c>
      <c r="V12" s="361">
        <f t="shared" si="1"/>
        <v>0</v>
      </c>
      <c r="W12" s="361">
        <f t="shared" ref="W12:Y12" si="2">ROUND(W7*W$11,2)</f>
        <v>0</v>
      </c>
      <c r="X12" s="361">
        <f t="shared" si="2"/>
        <v>0</v>
      </c>
      <c r="Y12" s="361">
        <f t="shared" si="2"/>
        <v>0</v>
      </c>
      <c r="Z12" s="361">
        <f t="shared" ref="Z12:AK12" si="3">ROUND(Z7*Z$11,2)</f>
        <v>0</v>
      </c>
      <c r="AA12" s="361">
        <f t="shared" si="3"/>
        <v>0</v>
      </c>
      <c r="AB12" s="361">
        <f t="shared" si="3"/>
        <v>0</v>
      </c>
      <c r="AC12" s="361">
        <f t="shared" si="3"/>
        <v>0</v>
      </c>
      <c r="AD12" s="361">
        <f t="shared" si="3"/>
        <v>0</v>
      </c>
      <c r="AE12" s="361">
        <f t="shared" si="3"/>
        <v>0</v>
      </c>
      <c r="AF12" s="361">
        <f t="shared" si="3"/>
        <v>0</v>
      </c>
      <c r="AG12" s="361">
        <f t="shared" si="3"/>
        <v>0</v>
      </c>
      <c r="AH12" s="361">
        <f t="shared" si="3"/>
        <v>0</v>
      </c>
      <c r="AI12" s="361">
        <f t="shared" si="3"/>
        <v>0</v>
      </c>
      <c r="AJ12" s="361">
        <f t="shared" si="3"/>
        <v>0</v>
      </c>
      <c r="AK12" s="361">
        <f t="shared" si="3"/>
        <v>0</v>
      </c>
    </row>
    <row r="13" spans="1:37">
      <c r="A13" s="242" t="s">
        <v>2</v>
      </c>
      <c r="B13" s="662" t="s">
        <v>437</v>
      </c>
      <c r="C13" s="663"/>
      <c r="D13" s="663"/>
      <c r="E13" s="663"/>
      <c r="F13" s="663"/>
      <c r="G13" s="663"/>
      <c r="H13" s="663"/>
      <c r="I13" s="663"/>
      <c r="J13" s="664"/>
      <c r="K13" s="361">
        <f>ROUND(K8*K$11,2)</f>
        <v>0</v>
      </c>
      <c r="L13" s="361">
        <f t="shared" ref="L13:O13" si="4">ROUND(L8*L$11,2)</f>
        <v>0</v>
      </c>
      <c r="M13" s="361">
        <f t="shared" si="4"/>
        <v>0</v>
      </c>
      <c r="N13" s="361">
        <f t="shared" si="4"/>
        <v>0</v>
      </c>
      <c r="O13" s="361">
        <f t="shared" si="4"/>
        <v>0</v>
      </c>
      <c r="P13" s="361">
        <f t="shared" ref="P13:V13" si="5">ROUND(P8*P$11,2)</f>
        <v>0</v>
      </c>
      <c r="Q13" s="361">
        <f t="shared" si="5"/>
        <v>0</v>
      </c>
      <c r="R13" s="361">
        <f t="shared" si="5"/>
        <v>0</v>
      </c>
      <c r="S13" s="361">
        <f t="shared" si="5"/>
        <v>0</v>
      </c>
      <c r="T13" s="361">
        <f t="shared" si="5"/>
        <v>0</v>
      </c>
      <c r="U13" s="361">
        <f t="shared" si="5"/>
        <v>0</v>
      </c>
      <c r="V13" s="361">
        <f t="shared" si="5"/>
        <v>0</v>
      </c>
      <c r="W13" s="361">
        <f t="shared" ref="W13:Y13" si="6">ROUND(W8*W$11,2)</f>
        <v>0</v>
      </c>
      <c r="X13" s="361">
        <f t="shared" si="6"/>
        <v>0</v>
      </c>
      <c r="Y13" s="361">
        <f t="shared" si="6"/>
        <v>0</v>
      </c>
      <c r="Z13" s="361">
        <f t="shared" ref="Z13:AK13" si="7">ROUND(Z8*Z$11,2)</f>
        <v>0</v>
      </c>
      <c r="AA13" s="361">
        <f t="shared" si="7"/>
        <v>0</v>
      </c>
      <c r="AB13" s="361">
        <f t="shared" si="7"/>
        <v>0</v>
      </c>
      <c r="AC13" s="361">
        <f t="shared" si="7"/>
        <v>0</v>
      </c>
      <c r="AD13" s="361">
        <f t="shared" si="7"/>
        <v>0</v>
      </c>
      <c r="AE13" s="361">
        <f t="shared" si="7"/>
        <v>0</v>
      </c>
      <c r="AF13" s="361">
        <f t="shared" si="7"/>
        <v>0</v>
      </c>
      <c r="AG13" s="361">
        <f t="shared" si="7"/>
        <v>0</v>
      </c>
      <c r="AH13" s="361">
        <f t="shared" si="7"/>
        <v>0</v>
      </c>
      <c r="AI13" s="361">
        <f t="shared" si="7"/>
        <v>0</v>
      </c>
      <c r="AJ13" s="361">
        <f t="shared" si="7"/>
        <v>0</v>
      </c>
      <c r="AK13" s="361">
        <f t="shared" si="7"/>
        <v>0</v>
      </c>
    </row>
    <row r="14" spans="1:37">
      <c r="A14" s="690" t="s">
        <v>429</v>
      </c>
      <c r="B14" s="749"/>
      <c r="C14" s="749"/>
      <c r="D14" s="749"/>
      <c r="E14" s="749"/>
      <c r="F14" s="749"/>
      <c r="G14" s="749"/>
      <c r="H14" s="749"/>
      <c r="I14" s="749"/>
      <c r="J14" s="749"/>
      <c r="K14" s="362">
        <f>SUM(K11:K13)</f>
        <v>0</v>
      </c>
      <c r="L14" s="362">
        <f t="shared" ref="L14:O14" si="8">SUM(L11:L13)</f>
        <v>0</v>
      </c>
      <c r="M14" s="362">
        <f t="shared" si="8"/>
        <v>0</v>
      </c>
      <c r="N14" s="362">
        <f t="shared" si="8"/>
        <v>0</v>
      </c>
      <c r="O14" s="362">
        <f t="shared" si="8"/>
        <v>0</v>
      </c>
      <c r="P14" s="362">
        <f t="shared" ref="P14" si="9">SUM(P11:P13)</f>
        <v>0</v>
      </c>
      <c r="Q14" s="362">
        <f t="shared" ref="Q14" si="10">SUM(Q11:Q13)</f>
        <v>0</v>
      </c>
      <c r="R14" s="362">
        <f t="shared" ref="R14" si="11">SUM(R11:R13)</f>
        <v>0</v>
      </c>
      <c r="S14" s="362">
        <f t="shared" ref="S14" si="12">SUM(S11:S13)</f>
        <v>0</v>
      </c>
      <c r="T14" s="362">
        <f t="shared" ref="T14" si="13">SUM(T11:T13)</f>
        <v>0</v>
      </c>
      <c r="U14" s="362">
        <f t="shared" ref="U14" si="14">SUM(U11:U13)</f>
        <v>0</v>
      </c>
      <c r="V14" s="362">
        <f t="shared" ref="V14:Y14" si="15">SUM(V11:V13)</f>
        <v>0</v>
      </c>
      <c r="W14" s="362">
        <f t="shared" si="15"/>
        <v>0</v>
      </c>
      <c r="X14" s="362">
        <f t="shared" si="15"/>
        <v>0</v>
      </c>
      <c r="Y14" s="362">
        <f t="shared" si="15"/>
        <v>0</v>
      </c>
      <c r="Z14" s="362">
        <f t="shared" ref="Z14:AK14" si="16">SUM(Z11:Z13)</f>
        <v>0</v>
      </c>
      <c r="AA14" s="362">
        <f t="shared" si="16"/>
        <v>0</v>
      </c>
      <c r="AB14" s="362">
        <f t="shared" si="16"/>
        <v>0</v>
      </c>
      <c r="AC14" s="362">
        <f t="shared" si="16"/>
        <v>0</v>
      </c>
      <c r="AD14" s="362">
        <f t="shared" si="16"/>
        <v>0</v>
      </c>
      <c r="AE14" s="362">
        <f t="shared" si="16"/>
        <v>0</v>
      </c>
      <c r="AF14" s="362">
        <f t="shared" si="16"/>
        <v>0</v>
      </c>
      <c r="AG14" s="362">
        <f t="shared" si="16"/>
        <v>0</v>
      </c>
      <c r="AH14" s="362">
        <f t="shared" si="16"/>
        <v>0</v>
      </c>
      <c r="AI14" s="362">
        <f t="shared" si="16"/>
        <v>0</v>
      </c>
      <c r="AJ14" s="362">
        <f t="shared" si="16"/>
        <v>0</v>
      </c>
      <c r="AK14" s="362">
        <f t="shared" si="16"/>
        <v>0</v>
      </c>
    </row>
    <row r="15" spans="1:37" s="226" customFormat="1" ht="51" customHeight="1">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row>
    <row r="16" spans="1:37">
      <c r="A16" s="676" t="s">
        <v>368</v>
      </c>
      <c r="B16" s="677"/>
      <c r="C16" s="677"/>
      <c r="D16" s="677"/>
      <c r="E16" s="677"/>
      <c r="F16" s="677"/>
      <c r="G16" s="677"/>
      <c r="H16" s="677"/>
      <c r="I16" s="677"/>
      <c r="J16" s="678"/>
      <c r="K16" s="632" t="s">
        <v>361</v>
      </c>
      <c r="L16" s="632" t="s">
        <v>361</v>
      </c>
      <c r="M16" s="632" t="s">
        <v>361</v>
      </c>
      <c r="N16" s="632" t="s">
        <v>361</v>
      </c>
      <c r="O16" s="632" t="s">
        <v>361</v>
      </c>
      <c r="P16" s="632" t="s">
        <v>361</v>
      </c>
      <c r="Q16" s="632" t="s">
        <v>361</v>
      </c>
      <c r="R16" s="632" t="s">
        <v>361</v>
      </c>
      <c r="S16" s="632" t="s">
        <v>361</v>
      </c>
      <c r="T16" s="632" t="s">
        <v>361</v>
      </c>
      <c r="U16" s="632" t="s">
        <v>361</v>
      </c>
      <c r="V16" s="632" t="s">
        <v>361</v>
      </c>
      <c r="W16" s="632" t="s">
        <v>361</v>
      </c>
      <c r="X16" s="632" t="s">
        <v>361</v>
      </c>
      <c r="Y16" s="632" t="s">
        <v>361</v>
      </c>
      <c r="Z16" s="632" t="s">
        <v>361</v>
      </c>
      <c r="AA16" s="632" t="s">
        <v>361</v>
      </c>
      <c r="AB16" s="632" t="s">
        <v>361</v>
      </c>
      <c r="AC16" s="632" t="s">
        <v>361</v>
      </c>
      <c r="AD16" s="632" t="s">
        <v>361</v>
      </c>
      <c r="AE16" s="632" t="s">
        <v>361</v>
      </c>
      <c r="AF16" s="632" t="s">
        <v>361</v>
      </c>
      <c r="AG16" s="632" t="s">
        <v>361</v>
      </c>
      <c r="AH16" s="632" t="s">
        <v>361</v>
      </c>
      <c r="AI16" s="632" t="s">
        <v>361</v>
      </c>
      <c r="AJ16" s="632" t="s">
        <v>361</v>
      </c>
      <c r="AK16" s="632" t="s">
        <v>361</v>
      </c>
    </row>
    <row r="17" spans="1:37">
      <c r="A17" s="685" t="s">
        <v>428</v>
      </c>
      <c r="B17" s="686"/>
      <c r="C17" s="686"/>
      <c r="D17" s="686"/>
      <c r="E17" s="686"/>
      <c r="F17" s="686"/>
      <c r="G17" s="686"/>
      <c r="H17" s="686"/>
      <c r="I17" s="742"/>
      <c r="J17" s="105" t="s">
        <v>388</v>
      </c>
      <c r="K17" s="633"/>
      <c r="L17" s="633"/>
      <c r="M17" s="633"/>
      <c r="N17" s="633"/>
      <c r="O17" s="633"/>
      <c r="P17" s="633"/>
      <c r="Q17" s="633"/>
      <c r="R17" s="633"/>
      <c r="S17" s="633"/>
      <c r="T17" s="633"/>
      <c r="U17" s="633"/>
      <c r="V17" s="633"/>
      <c r="W17" s="633"/>
      <c r="X17" s="633"/>
      <c r="Y17" s="633"/>
      <c r="Z17" s="633"/>
      <c r="AA17" s="633"/>
      <c r="AB17" s="633"/>
      <c r="AC17" s="633"/>
      <c r="AD17" s="633"/>
      <c r="AE17" s="633"/>
      <c r="AF17" s="633"/>
      <c r="AG17" s="633"/>
      <c r="AH17" s="633"/>
      <c r="AI17" s="633"/>
      <c r="AJ17" s="633"/>
      <c r="AK17" s="633"/>
    </row>
    <row r="18" spans="1:37" s="226" customFormat="1">
      <c r="A18" s="242" t="s">
        <v>0</v>
      </c>
      <c r="B18" s="743" t="s">
        <v>427</v>
      </c>
      <c r="C18" s="744"/>
      <c r="D18" s="744"/>
      <c r="E18" s="744"/>
      <c r="F18" s="744"/>
      <c r="G18" s="744"/>
      <c r="H18" s="744"/>
      <c r="I18" s="745"/>
      <c r="J18" s="299">
        <f>1/12</f>
        <v>8.3299999999999999E-2</v>
      </c>
      <c r="K18" s="358">
        <f t="shared" ref="K18:Z19" si="17">ROUND($J18*K$14,2)</f>
        <v>0</v>
      </c>
      <c r="L18" s="364">
        <f t="shared" si="17"/>
        <v>0</v>
      </c>
      <c r="M18" s="364">
        <f t="shared" si="17"/>
        <v>0</v>
      </c>
      <c r="N18" s="364">
        <f t="shared" si="17"/>
        <v>0</v>
      </c>
      <c r="O18" s="364">
        <f t="shared" si="17"/>
        <v>0</v>
      </c>
      <c r="P18" s="364">
        <f t="shared" si="17"/>
        <v>0</v>
      </c>
      <c r="Q18" s="364">
        <f t="shared" si="17"/>
        <v>0</v>
      </c>
      <c r="R18" s="364">
        <f t="shared" si="17"/>
        <v>0</v>
      </c>
      <c r="S18" s="364">
        <f t="shared" si="17"/>
        <v>0</v>
      </c>
      <c r="T18" s="364">
        <f t="shared" si="17"/>
        <v>0</v>
      </c>
      <c r="U18" s="364">
        <f t="shared" si="17"/>
        <v>0</v>
      </c>
      <c r="V18" s="364">
        <f t="shared" si="17"/>
        <v>0</v>
      </c>
      <c r="W18" s="369">
        <f t="shared" si="17"/>
        <v>0</v>
      </c>
      <c r="X18" s="369">
        <f t="shared" si="17"/>
        <v>0</v>
      </c>
      <c r="Y18" s="369">
        <f t="shared" si="17"/>
        <v>0</v>
      </c>
      <c r="Z18" s="382">
        <f t="shared" si="17"/>
        <v>0</v>
      </c>
      <c r="AA18" s="382">
        <f t="shared" ref="Z18:AK19" si="18">ROUND($J18*AA$14,2)</f>
        <v>0</v>
      </c>
      <c r="AB18" s="382">
        <f t="shared" si="18"/>
        <v>0</v>
      </c>
      <c r="AC18" s="382">
        <f t="shared" si="18"/>
        <v>0</v>
      </c>
      <c r="AD18" s="382">
        <f t="shared" si="18"/>
        <v>0</v>
      </c>
      <c r="AE18" s="382">
        <f t="shared" si="18"/>
        <v>0</v>
      </c>
      <c r="AF18" s="382">
        <f t="shared" si="18"/>
        <v>0</v>
      </c>
      <c r="AG18" s="382">
        <f t="shared" si="18"/>
        <v>0</v>
      </c>
      <c r="AH18" s="382">
        <f t="shared" si="18"/>
        <v>0</v>
      </c>
      <c r="AI18" s="382">
        <f t="shared" si="18"/>
        <v>0</v>
      </c>
      <c r="AJ18" s="382">
        <f t="shared" si="18"/>
        <v>0</v>
      </c>
      <c r="AK18" s="382">
        <f t="shared" si="18"/>
        <v>0</v>
      </c>
    </row>
    <row r="19" spans="1:37" s="226" customFormat="1">
      <c r="A19" s="242" t="s">
        <v>1</v>
      </c>
      <c r="B19" s="662" t="s">
        <v>426</v>
      </c>
      <c r="C19" s="663"/>
      <c r="D19" s="663"/>
      <c r="E19" s="663"/>
      <c r="F19" s="663"/>
      <c r="G19" s="663"/>
      <c r="H19" s="663"/>
      <c r="I19" s="664"/>
      <c r="J19" s="298">
        <f>1/3/12</f>
        <v>2.7799999999999998E-2</v>
      </c>
      <c r="K19" s="358">
        <f t="shared" si="17"/>
        <v>0</v>
      </c>
      <c r="L19" s="364">
        <f t="shared" si="17"/>
        <v>0</v>
      </c>
      <c r="M19" s="364">
        <f t="shared" si="17"/>
        <v>0</v>
      </c>
      <c r="N19" s="364">
        <f t="shared" si="17"/>
        <v>0</v>
      </c>
      <c r="O19" s="364">
        <f t="shared" si="17"/>
        <v>0</v>
      </c>
      <c r="P19" s="364">
        <f t="shared" si="17"/>
        <v>0</v>
      </c>
      <c r="Q19" s="364">
        <f t="shared" si="17"/>
        <v>0</v>
      </c>
      <c r="R19" s="364">
        <f t="shared" si="17"/>
        <v>0</v>
      </c>
      <c r="S19" s="364">
        <f t="shared" si="17"/>
        <v>0</v>
      </c>
      <c r="T19" s="364">
        <f t="shared" si="17"/>
        <v>0</v>
      </c>
      <c r="U19" s="364">
        <f t="shared" si="17"/>
        <v>0</v>
      </c>
      <c r="V19" s="364">
        <f t="shared" si="17"/>
        <v>0</v>
      </c>
      <c r="W19" s="369">
        <f t="shared" si="17"/>
        <v>0</v>
      </c>
      <c r="X19" s="369">
        <f t="shared" si="17"/>
        <v>0</v>
      </c>
      <c r="Y19" s="369">
        <f t="shared" si="17"/>
        <v>0</v>
      </c>
      <c r="Z19" s="382">
        <f t="shared" si="18"/>
        <v>0</v>
      </c>
      <c r="AA19" s="382">
        <f t="shared" si="18"/>
        <v>0</v>
      </c>
      <c r="AB19" s="382">
        <f t="shared" si="18"/>
        <v>0</v>
      </c>
      <c r="AC19" s="382">
        <f t="shared" si="18"/>
        <v>0</v>
      </c>
      <c r="AD19" s="382">
        <f t="shared" si="18"/>
        <v>0</v>
      </c>
      <c r="AE19" s="382">
        <f t="shared" si="18"/>
        <v>0</v>
      </c>
      <c r="AF19" s="382">
        <f t="shared" si="18"/>
        <v>0</v>
      </c>
      <c r="AG19" s="382">
        <f t="shared" si="18"/>
        <v>0</v>
      </c>
      <c r="AH19" s="382">
        <f t="shared" si="18"/>
        <v>0</v>
      </c>
      <c r="AI19" s="382">
        <f t="shared" si="18"/>
        <v>0</v>
      </c>
      <c r="AJ19" s="382">
        <f t="shared" si="18"/>
        <v>0</v>
      </c>
      <c r="AK19" s="382">
        <f t="shared" si="18"/>
        <v>0</v>
      </c>
    </row>
    <row r="20" spans="1:37" s="226" customFormat="1">
      <c r="A20" s="746" t="s">
        <v>425</v>
      </c>
      <c r="B20" s="747"/>
      <c r="C20" s="747"/>
      <c r="D20" s="747"/>
      <c r="E20" s="747"/>
      <c r="F20" s="747"/>
      <c r="G20" s="747"/>
      <c r="H20" s="747"/>
      <c r="I20" s="748"/>
      <c r="J20" s="297">
        <f>SUM(J18:J19)</f>
        <v>0.1111</v>
      </c>
      <c r="K20" s="359">
        <f>SUM(K18:K19)</f>
        <v>0</v>
      </c>
      <c r="L20" s="359">
        <f t="shared" ref="L20:O20" si="19">SUM(L18:L19)</f>
        <v>0</v>
      </c>
      <c r="M20" s="359">
        <f t="shared" si="19"/>
        <v>0</v>
      </c>
      <c r="N20" s="359">
        <f t="shared" si="19"/>
        <v>0</v>
      </c>
      <c r="O20" s="359">
        <f t="shared" si="19"/>
        <v>0</v>
      </c>
      <c r="P20" s="359">
        <f t="shared" ref="P20" si="20">SUM(P18:P19)</f>
        <v>0</v>
      </c>
      <c r="Q20" s="359">
        <f t="shared" ref="Q20" si="21">SUM(Q18:Q19)</f>
        <v>0</v>
      </c>
      <c r="R20" s="359">
        <f t="shared" ref="R20" si="22">SUM(R18:R19)</f>
        <v>0</v>
      </c>
      <c r="S20" s="359">
        <f t="shared" ref="S20" si="23">SUM(S18:S19)</f>
        <v>0</v>
      </c>
      <c r="T20" s="359">
        <f t="shared" ref="T20" si="24">SUM(T18:T19)</f>
        <v>0</v>
      </c>
      <c r="U20" s="359">
        <f t="shared" ref="U20" si="25">SUM(U18:U19)</f>
        <v>0</v>
      </c>
      <c r="V20" s="359">
        <f t="shared" ref="V20:Y20" si="26">SUM(V18:V19)</f>
        <v>0</v>
      </c>
      <c r="W20" s="359">
        <f t="shared" si="26"/>
        <v>0</v>
      </c>
      <c r="X20" s="359">
        <f t="shared" si="26"/>
        <v>0</v>
      </c>
      <c r="Y20" s="359">
        <f t="shared" si="26"/>
        <v>0</v>
      </c>
      <c r="Z20" s="359">
        <f t="shared" ref="Z20:AK20" si="27">SUM(Z18:Z19)</f>
        <v>0</v>
      </c>
      <c r="AA20" s="359">
        <f t="shared" si="27"/>
        <v>0</v>
      </c>
      <c r="AB20" s="359">
        <f t="shared" si="27"/>
        <v>0</v>
      </c>
      <c r="AC20" s="359">
        <f t="shared" si="27"/>
        <v>0</v>
      </c>
      <c r="AD20" s="359">
        <f t="shared" si="27"/>
        <v>0</v>
      </c>
      <c r="AE20" s="359">
        <f t="shared" si="27"/>
        <v>0</v>
      </c>
      <c r="AF20" s="359">
        <f t="shared" si="27"/>
        <v>0</v>
      </c>
      <c r="AG20" s="359">
        <f t="shared" si="27"/>
        <v>0</v>
      </c>
      <c r="AH20" s="359">
        <f t="shared" si="27"/>
        <v>0</v>
      </c>
      <c r="AI20" s="359">
        <f t="shared" si="27"/>
        <v>0</v>
      </c>
      <c r="AJ20" s="359">
        <f t="shared" si="27"/>
        <v>0</v>
      </c>
      <c r="AK20" s="359">
        <f t="shared" si="27"/>
        <v>0</v>
      </c>
    </row>
    <row r="21" spans="1:37" s="226" customFormat="1">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row>
    <row r="22" spans="1:37">
      <c r="A22" s="659" t="s">
        <v>424</v>
      </c>
      <c r="B22" s="660"/>
      <c r="C22" s="660"/>
      <c r="D22" s="660"/>
      <c r="E22" s="660"/>
      <c r="F22" s="660"/>
      <c r="G22" s="660"/>
      <c r="H22" s="660"/>
      <c r="I22" s="660"/>
      <c r="J22" s="661"/>
      <c r="K22" s="643" t="s">
        <v>361</v>
      </c>
      <c r="L22" s="643" t="s">
        <v>361</v>
      </c>
      <c r="M22" s="643" t="s">
        <v>361</v>
      </c>
      <c r="N22" s="643" t="s">
        <v>361</v>
      </c>
      <c r="O22" s="643" t="s">
        <v>361</v>
      </c>
      <c r="P22" s="643" t="s">
        <v>361</v>
      </c>
      <c r="Q22" s="643" t="s">
        <v>361</v>
      </c>
      <c r="R22" s="643" t="s">
        <v>361</v>
      </c>
      <c r="S22" s="643" t="s">
        <v>361</v>
      </c>
      <c r="T22" s="643" t="s">
        <v>361</v>
      </c>
      <c r="U22" s="643" t="s">
        <v>361</v>
      </c>
      <c r="V22" s="643" t="s">
        <v>361</v>
      </c>
      <c r="W22" s="643" t="s">
        <v>361</v>
      </c>
      <c r="X22" s="643" t="s">
        <v>361</v>
      </c>
      <c r="Y22" s="643" t="s">
        <v>361</v>
      </c>
      <c r="Z22" s="643" t="s">
        <v>361</v>
      </c>
      <c r="AA22" s="643" t="s">
        <v>361</v>
      </c>
      <c r="AB22" s="643" t="s">
        <v>361</v>
      </c>
      <c r="AC22" s="643" t="s">
        <v>361</v>
      </c>
      <c r="AD22" s="643" t="s">
        <v>361</v>
      </c>
      <c r="AE22" s="643" t="s">
        <v>361</v>
      </c>
      <c r="AF22" s="643" t="s">
        <v>361</v>
      </c>
      <c r="AG22" s="643" t="s">
        <v>361</v>
      </c>
      <c r="AH22" s="643" t="s">
        <v>361</v>
      </c>
      <c r="AI22" s="643" t="s">
        <v>361</v>
      </c>
      <c r="AJ22" s="643" t="s">
        <v>361</v>
      </c>
      <c r="AK22" s="643" t="s">
        <v>361</v>
      </c>
    </row>
    <row r="23" spans="1:37">
      <c r="A23" s="239" t="s">
        <v>411</v>
      </c>
      <c r="B23" s="296"/>
      <c r="C23" s="296"/>
      <c r="D23" s="296"/>
      <c r="E23" s="296"/>
      <c r="F23" s="247"/>
      <c r="G23" s="247"/>
      <c r="H23" s="247"/>
      <c r="I23" s="285"/>
      <c r="J23" s="105" t="s">
        <v>388</v>
      </c>
      <c r="K23" s="643"/>
      <c r="L23" s="643"/>
      <c r="M23" s="643"/>
      <c r="N23" s="643"/>
      <c r="O23" s="643"/>
      <c r="P23" s="643"/>
      <c r="Q23" s="643"/>
      <c r="R23" s="643"/>
      <c r="S23" s="643"/>
      <c r="T23" s="643"/>
      <c r="U23" s="643"/>
      <c r="V23" s="643"/>
      <c r="W23" s="643"/>
      <c r="X23" s="643"/>
      <c r="Y23" s="643"/>
      <c r="Z23" s="643"/>
      <c r="AA23" s="643"/>
      <c r="AB23" s="643"/>
      <c r="AC23" s="643"/>
      <c r="AD23" s="643"/>
      <c r="AE23" s="643"/>
      <c r="AF23" s="643"/>
      <c r="AG23" s="643"/>
      <c r="AH23" s="643"/>
      <c r="AI23" s="643"/>
      <c r="AJ23" s="643"/>
      <c r="AK23" s="643"/>
    </row>
    <row r="24" spans="1:37">
      <c r="A24" s="295" t="s">
        <v>0</v>
      </c>
      <c r="B24" s="734" t="s">
        <v>332</v>
      </c>
      <c r="C24" s="735"/>
      <c r="D24" s="735"/>
      <c r="E24" s="735"/>
      <c r="F24" s="735"/>
      <c r="G24" s="735"/>
      <c r="H24" s="735"/>
      <c r="I24" s="736"/>
      <c r="J24" s="311">
        <v>0</v>
      </c>
      <c r="K24" s="358">
        <f t="shared" ref="K24:Z26" si="28">ROUND($J24*(K$14+K$20),2)</f>
        <v>0</v>
      </c>
      <c r="L24" s="364">
        <f t="shared" si="28"/>
        <v>0</v>
      </c>
      <c r="M24" s="364">
        <f t="shared" si="28"/>
        <v>0</v>
      </c>
      <c r="N24" s="364">
        <f t="shared" si="28"/>
        <v>0</v>
      </c>
      <c r="O24" s="364">
        <f t="shared" si="28"/>
        <v>0</v>
      </c>
      <c r="P24" s="364">
        <f t="shared" si="28"/>
        <v>0</v>
      </c>
      <c r="Q24" s="364">
        <f t="shared" si="28"/>
        <v>0</v>
      </c>
      <c r="R24" s="364">
        <f t="shared" si="28"/>
        <v>0</v>
      </c>
      <c r="S24" s="364">
        <f t="shared" si="28"/>
        <v>0</v>
      </c>
      <c r="T24" s="364">
        <f t="shared" si="28"/>
        <v>0</v>
      </c>
      <c r="U24" s="364">
        <f t="shared" si="28"/>
        <v>0</v>
      </c>
      <c r="V24" s="364">
        <f t="shared" si="28"/>
        <v>0</v>
      </c>
      <c r="W24" s="369">
        <f t="shared" si="28"/>
        <v>0</v>
      </c>
      <c r="X24" s="369">
        <f t="shared" si="28"/>
        <v>0</v>
      </c>
      <c r="Y24" s="369">
        <f t="shared" si="28"/>
        <v>0</v>
      </c>
      <c r="Z24" s="382">
        <f t="shared" si="28"/>
        <v>0</v>
      </c>
      <c r="AA24" s="382">
        <f t="shared" ref="Z24:AK26" si="29">ROUND($J24*(AA$14+AA$20),2)</f>
        <v>0</v>
      </c>
      <c r="AB24" s="382">
        <f t="shared" si="29"/>
        <v>0</v>
      </c>
      <c r="AC24" s="382">
        <f t="shared" si="29"/>
        <v>0</v>
      </c>
      <c r="AD24" s="382">
        <f t="shared" si="29"/>
        <v>0</v>
      </c>
      <c r="AE24" s="382">
        <f t="shared" si="29"/>
        <v>0</v>
      </c>
      <c r="AF24" s="382">
        <f t="shared" si="29"/>
        <v>0</v>
      </c>
      <c r="AG24" s="382">
        <f t="shared" si="29"/>
        <v>0</v>
      </c>
      <c r="AH24" s="382">
        <f t="shared" si="29"/>
        <v>0</v>
      </c>
      <c r="AI24" s="382">
        <f t="shared" si="29"/>
        <v>0</v>
      </c>
      <c r="AJ24" s="382">
        <f t="shared" si="29"/>
        <v>0</v>
      </c>
      <c r="AK24" s="382">
        <f t="shared" si="29"/>
        <v>0</v>
      </c>
    </row>
    <row r="25" spans="1:37">
      <c r="A25" s="288" t="s">
        <v>1</v>
      </c>
      <c r="B25" s="734" t="s">
        <v>423</v>
      </c>
      <c r="C25" s="735"/>
      <c r="D25" s="735"/>
      <c r="E25" s="735"/>
      <c r="F25" s="735"/>
      <c r="G25" s="735"/>
      <c r="H25" s="735"/>
      <c r="I25" s="736"/>
      <c r="J25" s="311">
        <v>0</v>
      </c>
      <c r="K25" s="358">
        <f t="shared" si="28"/>
        <v>0</v>
      </c>
      <c r="L25" s="364">
        <f t="shared" si="28"/>
        <v>0</v>
      </c>
      <c r="M25" s="364">
        <f t="shared" si="28"/>
        <v>0</v>
      </c>
      <c r="N25" s="364">
        <f t="shared" si="28"/>
        <v>0</v>
      </c>
      <c r="O25" s="364">
        <f t="shared" si="28"/>
        <v>0</v>
      </c>
      <c r="P25" s="364">
        <f t="shared" si="28"/>
        <v>0</v>
      </c>
      <c r="Q25" s="364">
        <f t="shared" si="28"/>
        <v>0</v>
      </c>
      <c r="R25" s="364">
        <f t="shared" si="28"/>
        <v>0</v>
      </c>
      <c r="S25" s="364">
        <f t="shared" si="28"/>
        <v>0</v>
      </c>
      <c r="T25" s="364">
        <f t="shared" si="28"/>
        <v>0</v>
      </c>
      <c r="U25" s="364">
        <f t="shared" si="28"/>
        <v>0</v>
      </c>
      <c r="V25" s="364">
        <f t="shared" si="28"/>
        <v>0</v>
      </c>
      <c r="W25" s="369">
        <f t="shared" si="28"/>
        <v>0</v>
      </c>
      <c r="X25" s="369">
        <f t="shared" si="28"/>
        <v>0</v>
      </c>
      <c r="Y25" s="369">
        <f t="shared" si="28"/>
        <v>0</v>
      </c>
      <c r="Z25" s="382">
        <f t="shared" si="29"/>
        <v>0</v>
      </c>
      <c r="AA25" s="382">
        <f t="shared" si="29"/>
        <v>0</v>
      </c>
      <c r="AB25" s="382">
        <f t="shared" si="29"/>
        <v>0</v>
      </c>
      <c r="AC25" s="382">
        <f t="shared" si="29"/>
        <v>0</v>
      </c>
      <c r="AD25" s="382">
        <f t="shared" si="29"/>
        <v>0</v>
      </c>
      <c r="AE25" s="382">
        <f t="shared" si="29"/>
        <v>0</v>
      </c>
      <c r="AF25" s="382">
        <f t="shared" si="29"/>
        <v>0</v>
      </c>
      <c r="AG25" s="382">
        <f t="shared" si="29"/>
        <v>0</v>
      </c>
      <c r="AH25" s="382">
        <f t="shared" si="29"/>
        <v>0</v>
      </c>
      <c r="AI25" s="382">
        <f t="shared" si="29"/>
        <v>0</v>
      </c>
      <c r="AJ25" s="382">
        <f t="shared" si="29"/>
        <v>0</v>
      </c>
      <c r="AK25" s="382">
        <f t="shared" si="29"/>
        <v>0</v>
      </c>
    </row>
    <row r="26" spans="1:37">
      <c r="A26" s="737" t="s">
        <v>2</v>
      </c>
      <c r="B26" s="739" t="s">
        <v>422</v>
      </c>
      <c r="C26" s="740"/>
      <c r="D26" s="294" t="s">
        <v>421</v>
      </c>
      <c r="E26" s="218"/>
      <c r="F26" s="293"/>
      <c r="G26" s="293"/>
      <c r="H26" s="292"/>
      <c r="I26" s="330">
        <f>'Dados do Licitante e Postos'!C20</f>
        <v>0</v>
      </c>
      <c r="J26" s="750">
        <f>I26*I27</f>
        <v>0</v>
      </c>
      <c r="K26" s="642">
        <f t="shared" si="28"/>
        <v>0</v>
      </c>
      <c r="L26" s="642">
        <f t="shared" si="28"/>
        <v>0</v>
      </c>
      <c r="M26" s="642">
        <f t="shared" si="28"/>
        <v>0</v>
      </c>
      <c r="N26" s="642">
        <f t="shared" si="28"/>
        <v>0</v>
      </c>
      <c r="O26" s="642">
        <f t="shared" si="28"/>
        <v>0</v>
      </c>
      <c r="P26" s="642">
        <f t="shared" si="28"/>
        <v>0</v>
      </c>
      <c r="Q26" s="642">
        <f t="shared" si="28"/>
        <v>0</v>
      </c>
      <c r="R26" s="642">
        <f t="shared" si="28"/>
        <v>0</v>
      </c>
      <c r="S26" s="642">
        <f t="shared" si="28"/>
        <v>0</v>
      </c>
      <c r="T26" s="642">
        <f t="shared" si="28"/>
        <v>0</v>
      </c>
      <c r="U26" s="642">
        <f t="shared" si="28"/>
        <v>0</v>
      </c>
      <c r="V26" s="642">
        <f t="shared" si="28"/>
        <v>0</v>
      </c>
      <c r="W26" s="642">
        <f t="shared" si="28"/>
        <v>0</v>
      </c>
      <c r="X26" s="642">
        <f t="shared" si="28"/>
        <v>0</v>
      </c>
      <c r="Y26" s="642">
        <f t="shared" si="28"/>
        <v>0</v>
      </c>
      <c r="Z26" s="642">
        <f t="shared" si="29"/>
        <v>0</v>
      </c>
      <c r="AA26" s="642">
        <f t="shared" si="29"/>
        <v>0</v>
      </c>
      <c r="AB26" s="642">
        <f t="shared" si="29"/>
        <v>0</v>
      </c>
      <c r="AC26" s="642">
        <f t="shared" si="29"/>
        <v>0</v>
      </c>
      <c r="AD26" s="642">
        <f t="shared" si="29"/>
        <v>0</v>
      </c>
      <c r="AE26" s="642">
        <f t="shared" si="29"/>
        <v>0</v>
      </c>
      <c r="AF26" s="642">
        <f t="shared" si="29"/>
        <v>0</v>
      </c>
      <c r="AG26" s="642">
        <f t="shared" si="29"/>
        <v>0</v>
      </c>
      <c r="AH26" s="642">
        <f t="shared" si="29"/>
        <v>0</v>
      </c>
      <c r="AI26" s="642">
        <f t="shared" si="29"/>
        <v>0</v>
      </c>
      <c r="AJ26" s="642">
        <f t="shared" si="29"/>
        <v>0</v>
      </c>
      <c r="AK26" s="642">
        <f t="shared" si="29"/>
        <v>0</v>
      </c>
    </row>
    <row r="27" spans="1:37">
      <c r="A27" s="738"/>
      <c r="B27" s="741"/>
      <c r="C27" s="650"/>
      <c r="D27" s="291" t="s">
        <v>420</v>
      </c>
      <c r="E27" s="218"/>
      <c r="F27" s="290"/>
      <c r="G27" s="290"/>
      <c r="H27" s="289"/>
      <c r="I27" s="331">
        <f>'Dados do Licitante e Postos'!C21</f>
        <v>0</v>
      </c>
      <c r="J27" s="751"/>
      <c r="K27" s="642"/>
      <c r="L27" s="642"/>
      <c r="M27" s="642"/>
      <c r="N27" s="642"/>
      <c r="O27" s="642"/>
      <c r="P27" s="642"/>
      <c r="Q27" s="642"/>
      <c r="R27" s="642"/>
      <c r="S27" s="642"/>
      <c r="T27" s="642"/>
      <c r="U27" s="642"/>
      <c r="V27" s="642"/>
      <c r="W27" s="642"/>
      <c r="X27" s="642"/>
      <c r="Y27" s="642"/>
      <c r="Z27" s="642"/>
      <c r="AA27" s="642"/>
      <c r="AB27" s="642"/>
      <c r="AC27" s="642"/>
      <c r="AD27" s="642"/>
      <c r="AE27" s="642"/>
      <c r="AF27" s="642"/>
      <c r="AG27" s="642"/>
      <c r="AH27" s="642"/>
      <c r="AI27" s="642"/>
      <c r="AJ27" s="642"/>
      <c r="AK27" s="642"/>
    </row>
    <row r="28" spans="1:37">
      <c r="A28" s="288" t="s">
        <v>3</v>
      </c>
      <c r="B28" s="732" t="s">
        <v>419</v>
      </c>
      <c r="C28" s="663"/>
      <c r="D28" s="663"/>
      <c r="E28" s="663"/>
      <c r="F28" s="663"/>
      <c r="G28" s="663"/>
      <c r="H28" s="663"/>
      <c r="I28" s="733"/>
      <c r="J28" s="311">
        <v>0</v>
      </c>
      <c r="K28" s="358">
        <f t="shared" ref="K28:Z32" si="30">ROUND($J28*(K$14+K$20),2)</f>
        <v>0</v>
      </c>
      <c r="L28" s="364">
        <f t="shared" si="30"/>
        <v>0</v>
      </c>
      <c r="M28" s="364">
        <f t="shared" si="30"/>
        <v>0</v>
      </c>
      <c r="N28" s="364">
        <f t="shared" si="30"/>
        <v>0</v>
      </c>
      <c r="O28" s="364">
        <f t="shared" si="30"/>
        <v>0</v>
      </c>
      <c r="P28" s="364">
        <f t="shared" si="30"/>
        <v>0</v>
      </c>
      <c r="Q28" s="364">
        <f t="shared" si="30"/>
        <v>0</v>
      </c>
      <c r="R28" s="364">
        <f t="shared" si="30"/>
        <v>0</v>
      </c>
      <c r="S28" s="364">
        <f t="shared" si="30"/>
        <v>0</v>
      </c>
      <c r="T28" s="364">
        <f t="shared" si="30"/>
        <v>0</v>
      </c>
      <c r="U28" s="364">
        <f t="shared" si="30"/>
        <v>0</v>
      </c>
      <c r="V28" s="364">
        <f t="shared" si="30"/>
        <v>0</v>
      </c>
      <c r="W28" s="369">
        <f t="shared" si="30"/>
        <v>0</v>
      </c>
      <c r="X28" s="369">
        <f t="shared" si="30"/>
        <v>0</v>
      </c>
      <c r="Y28" s="369">
        <f t="shared" si="30"/>
        <v>0</v>
      </c>
      <c r="Z28" s="382">
        <f t="shared" si="30"/>
        <v>0</v>
      </c>
      <c r="AA28" s="382">
        <f t="shared" ref="Z28:AK32" si="31">ROUND($J28*(AA$14+AA$20),2)</f>
        <v>0</v>
      </c>
      <c r="AB28" s="382">
        <f t="shared" si="31"/>
        <v>0</v>
      </c>
      <c r="AC28" s="382">
        <f t="shared" si="31"/>
        <v>0</v>
      </c>
      <c r="AD28" s="382">
        <f t="shared" si="31"/>
        <v>0</v>
      </c>
      <c r="AE28" s="382">
        <f t="shared" si="31"/>
        <v>0</v>
      </c>
      <c r="AF28" s="382">
        <f t="shared" si="31"/>
        <v>0</v>
      </c>
      <c r="AG28" s="382">
        <f t="shared" si="31"/>
        <v>0</v>
      </c>
      <c r="AH28" s="382">
        <f t="shared" si="31"/>
        <v>0</v>
      </c>
      <c r="AI28" s="382">
        <f t="shared" si="31"/>
        <v>0</v>
      </c>
      <c r="AJ28" s="382">
        <f t="shared" si="31"/>
        <v>0</v>
      </c>
      <c r="AK28" s="382">
        <f t="shared" si="31"/>
        <v>0</v>
      </c>
    </row>
    <row r="29" spans="1:37">
      <c r="A29" s="288" t="s">
        <v>4</v>
      </c>
      <c r="B29" s="732" t="s">
        <v>323</v>
      </c>
      <c r="C29" s="663"/>
      <c r="D29" s="663"/>
      <c r="E29" s="663"/>
      <c r="F29" s="663"/>
      <c r="G29" s="663"/>
      <c r="H29" s="663"/>
      <c r="I29" s="733"/>
      <c r="J29" s="311">
        <v>0</v>
      </c>
      <c r="K29" s="358">
        <f t="shared" si="30"/>
        <v>0</v>
      </c>
      <c r="L29" s="364">
        <f t="shared" si="30"/>
        <v>0</v>
      </c>
      <c r="M29" s="364">
        <f t="shared" si="30"/>
        <v>0</v>
      </c>
      <c r="N29" s="364">
        <f t="shared" si="30"/>
        <v>0</v>
      </c>
      <c r="O29" s="364">
        <f t="shared" si="30"/>
        <v>0</v>
      </c>
      <c r="P29" s="364">
        <f t="shared" si="30"/>
        <v>0</v>
      </c>
      <c r="Q29" s="364">
        <f t="shared" si="30"/>
        <v>0</v>
      </c>
      <c r="R29" s="364">
        <f t="shared" si="30"/>
        <v>0</v>
      </c>
      <c r="S29" s="364">
        <f t="shared" si="30"/>
        <v>0</v>
      </c>
      <c r="T29" s="364">
        <f t="shared" si="30"/>
        <v>0</v>
      </c>
      <c r="U29" s="364">
        <f t="shared" si="30"/>
        <v>0</v>
      </c>
      <c r="V29" s="364">
        <f t="shared" si="30"/>
        <v>0</v>
      </c>
      <c r="W29" s="369">
        <f t="shared" si="30"/>
        <v>0</v>
      </c>
      <c r="X29" s="369">
        <f t="shared" si="30"/>
        <v>0</v>
      </c>
      <c r="Y29" s="369">
        <f t="shared" si="30"/>
        <v>0</v>
      </c>
      <c r="Z29" s="382">
        <f t="shared" si="31"/>
        <v>0</v>
      </c>
      <c r="AA29" s="382">
        <f t="shared" si="31"/>
        <v>0</v>
      </c>
      <c r="AB29" s="382">
        <f t="shared" si="31"/>
        <v>0</v>
      </c>
      <c r="AC29" s="382">
        <f t="shared" si="31"/>
        <v>0</v>
      </c>
      <c r="AD29" s="382">
        <f t="shared" si="31"/>
        <v>0</v>
      </c>
      <c r="AE29" s="382">
        <f t="shared" si="31"/>
        <v>0</v>
      </c>
      <c r="AF29" s="382">
        <f t="shared" si="31"/>
        <v>0</v>
      </c>
      <c r="AG29" s="382">
        <f t="shared" si="31"/>
        <v>0</v>
      </c>
      <c r="AH29" s="382">
        <f t="shared" si="31"/>
        <v>0</v>
      </c>
      <c r="AI29" s="382">
        <f t="shared" si="31"/>
        <v>0</v>
      </c>
      <c r="AJ29" s="382">
        <f t="shared" si="31"/>
        <v>0</v>
      </c>
      <c r="AK29" s="382">
        <f t="shared" si="31"/>
        <v>0</v>
      </c>
    </row>
    <row r="30" spans="1:37">
      <c r="A30" s="288" t="s">
        <v>5</v>
      </c>
      <c r="B30" s="732" t="s">
        <v>321</v>
      </c>
      <c r="C30" s="663"/>
      <c r="D30" s="663"/>
      <c r="E30" s="663"/>
      <c r="F30" s="663"/>
      <c r="G30" s="663"/>
      <c r="H30" s="663"/>
      <c r="I30" s="733"/>
      <c r="J30" s="311">
        <v>0</v>
      </c>
      <c r="K30" s="358">
        <f t="shared" si="30"/>
        <v>0</v>
      </c>
      <c r="L30" s="364">
        <f t="shared" si="30"/>
        <v>0</v>
      </c>
      <c r="M30" s="364">
        <f t="shared" si="30"/>
        <v>0</v>
      </c>
      <c r="N30" s="364">
        <f t="shared" si="30"/>
        <v>0</v>
      </c>
      <c r="O30" s="364">
        <f t="shared" si="30"/>
        <v>0</v>
      </c>
      <c r="P30" s="364">
        <f t="shared" si="30"/>
        <v>0</v>
      </c>
      <c r="Q30" s="364">
        <f t="shared" si="30"/>
        <v>0</v>
      </c>
      <c r="R30" s="364">
        <f t="shared" si="30"/>
        <v>0</v>
      </c>
      <c r="S30" s="364">
        <f t="shared" si="30"/>
        <v>0</v>
      </c>
      <c r="T30" s="364">
        <f t="shared" si="30"/>
        <v>0</v>
      </c>
      <c r="U30" s="364">
        <f t="shared" si="30"/>
        <v>0</v>
      </c>
      <c r="V30" s="364">
        <f t="shared" si="30"/>
        <v>0</v>
      </c>
      <c r="W30" s="369">
        <f t="shared" si="30"/>
        <v>0</v>
      </c>
      <c r="X30" s="369">
        <f t="shared" si="30"/>
        <v>0</v>
      </c>
      <c r="Y30" s="369">
        <f t="shared" si="30"/>
        <v>0</v>
      </c>
      <c r="Z30" s="382">
        <f t="shared" si="31"/>
        <v>0</v>
      </c>
      <c r="AA30" s="382">
        <f t="shared" si="31"/>
        <v>0</v>
      </c>
      <c r="AB30" s="382">
        <f t="shared" si="31"/>
        <v>0</v>
      </c>
      <c r="AC30" s="382">
        <f t="shared" si="31"/>
        <v>0</v>
      </c>
      <c r="AD30" s="382">
        <f t="shared" si="31"/>
        <v>0</v>
      </c>
      <c r="AE30" s="382">
        <f t="shared" si="31"/>
        <v>0</v>
      </c>
      <c r="AF30" s="382">
        <f t="shared" si="31"/>
        <v>0</v>
      </c>
      <c r="AG30" s="382">
        <f t="shared" si="31"/>
        <v>0</v>
      </c>
      <c r="AH30" s="382">
        <f t="shared" si="31"/>
        <v>0</v>
      </c>
      <c r="AI30" s="382">
        <f t="shared" si="31"/>
        <v>0</v>
      </c>
      <c r="AJ30" s="382">
        <f t="shared" si="31"/>
        <v>0</v>
      </c>
      <c r="AK30" s="382">
        <f t="shared" si="31"/>
        <v>0</v>
      </c>
    </row>
    <row r="31" spans="1:37">
      <c r="A31" s="288" t="s">
        <v>6</v>
      </c>
      <c r="B31" s="732" t="s">
        <v>319</v>
      </c>
      <c r="C31" s="663"/>
      <c r="D31" s="663"/>
      <c r="E31" s="663"/>
      <c r="F31" s="663"/>
      <c r="G31" s="663"/>
      <c r="H31" s="663"/>
      <c r="I31" s="733"/>
      <c r="J31" s="311">
        <v>0</v>
      </c>
      <c r="K31" s="358">
        <f t="shared" si="30"/>
        <v>0</v>
      </c>
      <c r="L31" s="364">
        <f t="shared" si="30"/>
        <v>0</v>
      </c>
      <c r="M31" s="364">
        <f t="shared" si="30"/>
        <v>0</v>
      </c>
      <c r="N31" s="364">
        <f t="shared" si="30"/>
        <v>0</v>
      </c>
      <c r="O31" s="364">
        <f t="shared" si="30"/>
        <v>0</v>
      </c>
      <c r="P31" s="364">
        <f t="shared" si="30"/>
        <v>0</v>
      </c>
      <c r="Q31" s="364">
        <f t="shared" si="30"/>
        <v>0</v>
      </c>
      <c r="R31" s="364">
        <f t="shared" si="30"/>
        <v>0</v>
      </c>
      <c r="S31" s="364">
        <f t="shared" si="30"/>
        <v>0</v>
      </c>
      <c r="T31" s="364">
        <f t="shared" si="30"/>
        <v>0</v>
      </c>
      <c r="U31" s="364">
        <f t="shared" si="30"/>
        <v>0</v>
      </c>
      <c r="V31" s="364">
        <f t="shared" si="30"/>
        <v>0</v>
      </c>
      <c r="W31" s="369">
        <f t="shared" si="30"/>
        <v>0</v>
      </c>
      <c r="X31" s="369">
        <f t="shared" si="30"/>
        <v>0</v>
      </c>
      <c r="Y31" s="369">
        <f t="shared" si="30"/>
        <v>0</v>
      </c>
      <c r="Z31" s="382">
        <f t="shared" si="31"/>
        <v>0</v>
      </c>
      <c r="AA31" s="382">
        <f t="shared" si="31"/>
        <v>0</v>
      </c>
      <c r="AB31" s="382">
        <f t="shared" si="31"/>
        <v>0</v>
      </c>
      <c r="AC31" s="382">
        <f t="shared" si="31"/>
        <v>0</v>
      </c>
      <c r="AD31" s="382">
        <f t="shared" si="31"/>
        <v>0</v>
      </c>
      <c r="AE31" s="382">
        <f t="shared" si="31"/>
        <v>0</v>
      </c>
      <c r="AF31" s="382">
        <f t="shared" si="31"/>
        <v>0</v>
      </c>
      <c r="AG31" s="382">
        <f t="shared" si="31"/>
        <v>0</v>
      </c>
      <c r="AH31" s="382">
        <f t="shared" si="31"/>
        <v>0</v>
      </c>
      <c r="AI31" s="382">
        <f t="shared" si="31"/>
        <v>0</v>
      </c>
      <c r="AJ31" s="382">
        <f t="shared" si="31"/>
        <v>0</v>
      </c>
      <c r="AK31" s="382">
        <f t="shared" si="31"/>
        <v>0</v>
      </c>
    </row>
    <row r="32" spans="1:37">
      <c r="A32" s="287" t="s">
        <v>7</v>
      </c>
      <c r="B32" s="732" t="s">
        <v>317</v>
      </c>
      <c r="C32" s="663"/>
      <c r="D32" s="663"/>
      <c r="E32" s="663"/>
      <c r="F32" s="663"/>
      <c r="G32" s="663"/>
      <c r="H32" s="663"/>
      <c r="I32" s="733"/>
      <c r="J32" s="311">
        <v>0</v>
      </c>
      <c r="K32" s="358">
        <f t="shared" si="30"/>
        <v>0</v>
      </c>
      <c r="L32" s="364">
        <f t="shared" si="30"/>
        <v>0</v>
      </c>
      <c r="M32" s="364">
        <f t="shared" si="30"/>
        <v>0</v>
      </c>
      <c r="N32" s="364">
        <f t="shared" si="30"/>
        <v>0</v>
      </c>
      <c r="O32" s="364">
        <f t="shared" si="30"/>
        <v>0</v>
      </c>
      <c r="P32" s="364">
        <f t="shared" si="30"/>
        <v>0</v>
      </c>
      <c r="Q32" s="364">
        <f t="shared" si="30"/>
        <v>0</v>
      </c>
      <c r="R32" s="364">
        <f t="shared" si="30"/>
        <v>0</v>
      </c>
      <c r="S32" s="364">
        <f t="shared" si="30"/>
        <v>0</v>
      </c>
      <c r="T32" s="364">
        <f t="shared" si="30"/>
        <v>0</v>
      </c>
      <c r="U32" s="364">
        <f t="shared" si="30"/>
        <v>0</v>
      </c>
      <c r="V32" s="364">
        <f t="shared" si="30"/>
        <v>0</v>
      </c>
      <c r="W32" s="369">
        <f t="shared" si="30"/>
        <v>0</v>
      </c>
      <c r="X32" s="369">
        <f t="shared" si="30"/>
        <v>0</v>
      </c>
      <c r="Y32" s="369">
        <f t="shared" si="30"/>
        <v>0</v>
      </c>
      <c r="Z32" s="382">
        <f t="shared" si="31"/>
        <v>0</v>
      </c>
      <c r="AA32" s="382">
        <f t="shared" si="31"/>
        <v>0</v>
      </c>
      <c r="AB32" s="382">
        <f t="shared" si="31"/>
        <v>0</v>
      </c>
      <c r="AC32" s="382">
        <f t="shared" si="31"/>
        <v>0</v>
      </c>
      <c r="AD32" s="382">
        <f t="shared" si="31"/>
        <v>0</v>
      </c>
      <c r="AE32" s="382">
        <f t="shared" si="31"/>
        <v>0</v>
      </c>
      <c r="AF32" s="382">
        <f t="shared" si="31"/>
        <v>0</v>
      </c>
      <c r="AG32" s="382">
        <f t="shared" si="31"/>
        <v>0</v>
      </c>
      <c r="AH32" s="382">
        <f t="shared" si="31"/>
        <v>0</v>
      </c>
      <c r="AI32" s="382">
        <f t="shared" si="31"/>
        <v>0</v>
      </c>
      <c r="AJ32" s="382">
        <f t="shared" si="31"/>
        <v>0</v>
      </c>
      <c r="AK32" s="382">
        <f t="shared" si="31"/>
        <v>0</v>
      </c>
    </row>
    <row r="33" spans="1:37">
      <c r="A33" s="657" t="s">
        <v>218</v>
      </c>
      <c r="B33" s="658"/>
      <c r="C33" s="658"/>
      <c r="D33" s="658"/>
      <c r="E33" s="658"/>
      <c r="F33" s="658"/>
      <c r="G33" s="658"/>
      <c r="H33" s="658"/>
      <c r="I33" s="731"/>
      <c r="J33" s="286">
        <f>SUM(J24:J32)</f>
        <v>0</v>
      </c>
      <c r="K33" s="359">
        <f>SUM(K24:K32)</f>
        <v>0</v>
      </c>
      <c r="L33" s="359">
        <f t="shared" ref="L33:O33" si="32">SUM(L24:L32)</f>
        <v>0</v>
      </c>
      <c r="M33" s="359">
        <f t="shared" si="32"/>
        <v>0</v>
      </c>
      <c r="N33" s="359">
        <f t="shared" si="32"/>
        <v>0</v>
      </c>
      <c r="O33" s="359">
        <f t="shared" si="32"/>
        <v>0</v>
      </c>
      <c r="P33" s="359">
        <f t="shared" ref="P33" si="33">SUM(P24:P32)</f>
        <v>0</v>
      </c>
      <c r="Q33" s="359">
        <f t="shared" ref="Q33" si="34">SUM(Q24:Q32)</f>
        <v>0</v>
      </c>
      <c r="R33" s="359">
        <f t="shared" ref="R33" si="35">SUM(R24:R32)</f>
        <v>0</v>
      </c>
      <c r="S33" s="359">
        <f t="shared" ref="S33" si="36">SUM(S24:S32)</f>
        <v>0</v>
      </c>
      <c r="T33" s="359">
        <f t="shared" ref="T33" si="37">SUM(T24:T32)</f>
        <v>0</v>
      </c>
      <c r="U33" s="359">
        <f t="shared" ref="U33" si="38">SUM(U24:U32)</f>
        <v>0</v>
      </c>
      <c r="V33" s="359">
        <f t="shared" ref="V33:Y33" si="39">SUM(V24:V32)</f>
        <v>0</v>
      </c>
      <c r="W33" s="359">
        <f t="shared" si="39"/>
        <v>0</v>
      </c>
      <c r="X33" s="359">
        <f t="shared" si="39"/>
        <v>0</v>
      </c>
      <c r="Y33" s="359">
        <f t="shared" si="39"/>
        <v>0</v>
      </c>
      <c r="Z33" s="359">
        <f t="shared" ref="Z33:AK33" si="40">SUM(Z24:Z32)</f>
        <v>0</v>
      </c>
      <c r="AA33" s="359">
        <f t="shared" si="40"/>
        <v>0</v>
      </c>
      <c r="AB33" s="359">
        <f t="shared" si="40"/>
        <v>0</v>
      </c>
      <c r="AC33" s="359">
        <f t="shared" si="40"/>
        <v>0</v>
      </c>
      <c r="AD33" s="359">
        <f t="shared" si="40"/>
        <v>0</v>
      </c>
      <c r="AE33" s="359">
        <f t="shared" si="40"/>
        <v>0</v>
      </c>
      <c r="AF33" s="359">
        <f t="shared" si="40"/>
        <v>0</v>
      </c>
      <c r="AG33" s="359">
        <f t="shared" si="40"/>
        <v>0</v>
      </c>
      <c r="AH33" s="359">
        <f t="shared" si="40"/>
        <v>0</v>
      </c>
      <c r="AI33" s="359">
        <f t="shared" si="40"/>
        <v>0</v>
      </c>
      <c r="AJ33" s="359">
        <f t="shared" si="40"/>
        <v>0</v>
      </c>
      <c r="AK33" s="359">
        <f t="shared" si="40"/>
        <v>0</v>
      </c>
    </row>
    <row r="34" spans="1:37" s="226" customFormat="1">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4"/>
    </row>
    <row r="35" spans="1:37">
      <c r="A35" s="659" t="s">
        <v>418</v>
      </c>
      <c r="B35" s="660"/>
      <c r="C35" s="660"/>
      <c r="D35" s="660"/>
      <c r="E35" s="660"/>
      <c r="F35" s="660"/>
      <c r="G35" s="660"/>
      <c r="H35" s="660"/>
      <c r="I35" s="660"/>
      <c r="J35" s="661"/>
      <c r="K35" s="632" t="s">
        <v>361</v>
      </c>
      <c r="L35" s="632" t="s">
        <v>361</v>
      </c>
      <c r="M35" s="632" t="s">
        <v>361</v>
      </c>
      <c r="N35" s="632" t="s">
        <v>361</v>
      </c>
      <c r="O35" s="632" t="s">
        <v>361</v>
      </c>
      <c r="P35" s="632" t="s">
        <v>361</v>
      </c>
      <c r="Q35" s="632" t="s">
        <v>361</v>
      </c>
      <c r="R35" s="632" t="s">
        <v>361</v>
      </c>
      <c r="S35" s="632" t="s">
        <v>361</v>
      </c>
      <c r="T35" s="632" t="s">
        <v>361</v>
      </c>
      <c r="U35" s="632" t="s">
        <v>361</v>
      </c>
      <c r="V35" s="632" t="s">
        <v>361</v>
      </c>
      <c r="W35" s="632" t="s">
        <v>361</v>
      </c>
      <c r="X35" s="632" t="s">
        <v>361</v>
      </c>
      <c r="Y35" s="632" t="s">
        <v>361</v>
      </c>
      <c r="Z35" s="632" t="s">
        <v>361</v>
      </c>
      <c r="AA35" s="632" t="s">
        <v>361</v>
      </c>
      <c r="AB35" s="632" t="s">
        <v>361</v>
      </c>
      <c r="AC35" s="632" t="s">
        <v>361</v>
      </c>
      <c r="AD35" s="632" t="s">
        <v>361</v>
      </c>
      <c r="AE35" s="632" t="s">
        <v>361</v>
      </c>
      <c r="AF35" s="632" t="s">
        <v>361</v>
      </c>
      <c r="AG35" s="632" t="s">
        <v>361</v>
      </c>
      <c r="AH35" s="632" t="s">
        <v>361</v>
      </c>
      <c r="AI35" s="632" t="s">
        <v>361</v>
      </c>
      <c r="AJ35" s="632" t="s">
        <v>361</v>
      </c>
      <c r="AK35" s="632" t="s">
        <v>361</v>
      </c>
    </row>
    <row r="36" spans="1:37">
      <c r="A36" s="696" t="s">
        <v>417</v>
      </c>
      <c r="B36" s="697"/>
      <c r="C36" s="697"/>
      <c r="D36" s="697"/>
      <c r="E36" s="697"/>
      <c r="F36" s="697"/>
      <c r="G36" s="697"/>
      <c r="H36" s="697"/>
      <c r="I36" s="697"/>
      <c r="J36" s="247"/>
      <c r="K36" s="633"/>
      <c r="L36" s="633"/>
      <c r="M36" s="633"/>
      <c r="N36" s="633"/>
      <c r="O36" s="633"/>
      <c r="P36" s="633"/>
      <c r="Q36" s="633"/>
      <c r="R36" s="633"/>
      <c r="S36" s="633"/>
      <c r="T36" s="633"/>
      <c r="U36" s="633"/>
      <c r="V36" s="633"/>
      <c r="W36" s="633"/>
      <c r="X36" s="633"/>
      <c r="Y36" s="633"/>
      <c r="Z36" s="633"/>
      <c r="AA36" s="633"/>
      <c r="AB36" s="633"/>
      <c r="AC36" s="633"/>
      <c r="AD36" s="633"/>
      <c r="AE36" s="633"/>
      <c r="AF36" s="633"/>
      <c r="AG36" s="633"/>
      <c r="AH36" s="633"/>
      <c r="AI36" s="633"/>
      <c r="AJ36" s="633"/>
      <c r="AK36" s="633"/>
    </row>
    <row r="37" spans="1:37">
      <c r="A37" s="645" t="s">
        <v>464</v>
      </c>
      <c r="B37" s="646"/>
      <c r="C37" s="646"/>
      <c r="D37" s="646"/>
      <c r="E37" s="728"/>
      <c r="F37" s="729"/>
      <c r="G37" s="729"/>
      <c r="H37" s="730"/>
      <c r="I37" s="357"/>
      <c r="J37" s="655"/>
      <c r="K37" s="638">
        <f>'VL. Refeição e Cesta Básica'!C$13</f>
        <v>0</v>
      </c>
      <c r="L37" s="638">
        <f>'VL. Refeição e Cesta Básica'!D$13</f>
        <v>0</v>
      </c>
      <c r="M37" s="638">
        <f>'VL. Refeição e Cesta Básica'!E$13</f>
        <v>0</v>
      </c>
      <c r="N37" s="638">
        <f>'VL. Refeição e Cesta Básica'!F$13</f>
        <v>0</v>
      </c>
      <c r="O37" s="638">
        <f>'VL. Refeição e Cesta Básica'!G$13</f>
        <v>0</v>
      </c>
      <c r="P37" s="638">
        <f>'VL. Refeição e Cesta Básica'!H$13</f>
        <v>0</v>
      </c>
      <c r="Q37" s="638">
        <f>'VL. Refeição e Cesta Básica'!I$13</f>
        <v>0</v>
      </c>
      <c r="R37" s="638">
        <f>'VL. Refeição e Cesta Básica'!J$13</f>
        <v>0</v>
      </c>
      <c r="S37" s="638">
        <f>'VL. Refeição e Cesta Básica'!K$13</f>
        <v>0</v>
      </c>
      <c r="T37" s="638">
        <f>'VL. Refeição e Cesta Básica'!L$13</f>
        <v>0</v>
      </c>
      <c r="U37" s="638">
        <f>'VL. Refeição e Cesta Básica'!M$13</f>
        <v>0</v>
      </c>
      <c r="V37" s="638">
        <f>'VL. Refeição e Cesta Básica'!N$13</f>
        <v>0</v>
      </c>
      <c r="W37" s="638">
        <f>'VL. Refeição e Cesta Básica'!O$13</f>
        <v>0</v>
      </c>
      <c r="X37" s="638">
        <f>'VL. Refeição e Cesta Básica'!P$13</f>
        <v>0</v>
      </c>
      <c r="Y37" s="638">
        <f>'VL. Refeição e Cesta Básica'!Q$13</f>
        <v>0</v>
      </c>
      <c r="Z37" s="638">
        <f>'VL. Refeição e Cesta Básica'!R$13</f>
        <v>0</v>
      </c>
      <c r="AA37" s="638">
        <f>'VL. Refeição e Cesta Básica'!S$13</f>
        <v>0</v>
      </c>
      <c r="AB37" s="638">
        <f>'VL. Refeição e Cesta Básica'!T$13</f>
        <v>0</v>
      </c>
      <c r="AC37" s="638">
        <f>'VL. Refeição e Cesta Básica'!U$13</f>
        <v>0</v>
      </c>
      <c r="AD37" s="638">
        <f>'VL. Refeição e Cesta Básica'!V$13</f>
        <v>0</v>
      </c>
      <c r="AE37" s="638">
        <f>'VL. Refeição e Cesta Básica'!W$13</f>
        <v>0</v>
      </c>
      <c r="AF37" s="638">
        <f>'VL. Refeição e Cesta Básica'!X$13</f>
        <v>0</v>
      </c>
      <c r="AG37" s="638">
        <f>'VL. Refeição e Cesta Básica'!Y$13</f>
        <v>0</v>
      </c>
      <c r="AH37" s="638">
        <f>'VL. Refeição e Cesta Básica'!Z$13</f>
        <v>0</v>
      </c>
      <c r="AI37" s="638">
        <f>'VL. Refeição e Cesta Básica'!AA$13</f>
        <v>0</v>
      </c>
      <c r="AJ37" s="638">
        <f>'VL. Refeição e Cesta Básica'!AB$13</f>
        <v>0</v>
      </c>
      <c r="AK37" s="638">
        <f>'VL. Refeição e Cesta Básica'!AC$13</f>
        <v>0</v>
      </c>
    </row>
    <row r="38" spans="1:37">
      <c r="A38" s="648"/>
      <c r="B38" s="649"/>
      <c r="C38" s="649"/>
      <c r="D38" s="649"/>
      <c r="E38" s="728"/>
      <c r="F38" s="729"/>
      <c r="G38" s="729"/>
      <c r="H38" s="730"/>
      <c r="I38" s="357"/>
      <c r="J38" s="656"/>
      <c r="K38" s="639"/>
      <c r="L38" s="639"/>
      <c r="M38" s="639"/>
      <c r="N38" s="639"/>
      <c r="O38" s="639"/>
      <c r="P38" s="639"/>
      <c r="Q38" s="639"/>
      <c r="R38" s="639"/>
      <c r="S38" s="639"/>
      <c r="T38" s="639"/>
      <c r="U38" s="639"/>
      <c r="V38" s="639"/>
      <c r="W38" s="639"/>
      <c r="X38" s="639"/>
      <c r="Y38" s="639"/>
      <c r="Z38" s="639"/>
      <c r="AA38" s="639"/>
      <c r="AB38" s="639"/>
      <c r="AC38" s="639"/>
      <c r="AD38" s="639"/>
      <c r="AE38" s="639"/>
      <c r="AF38" s="639"/>
      <c r="AG38" s="639"/>
      <c r="AH38" s="639"/>
      <c r="AI38" s="639"/>
      <c r="AJ38" s="639"/>
      <c r="AK38" s="639"/>
    </row>
    <row r="39" spans="1:37">
      <c r="A39" s="645" t="s">
        <v>465</v>
      </c>
      <c r="B39" s="646"/>
      <c r="C39" s="646"/>
      <c r="D39" s="646"/>
      <c r="E39" s="728"/>
      <c r="F39" s="729"/>
      <c r="G39" s="729"/>
      <c r="H39" s="730"/>
      <c r="I39" s="357"/>
      <c r="J39" s="655"/>
      <c r="K39" s="640">
        <f>'VL. Refeição e Cesta Básica'!C$14</f>
        <v>0</v>
      </c>
      <c r="L39" s="640">
        <f>'VL. Refeição e Cesta Básica'!D$14</f>
        <v>0</v>
      </c>
      <c r="M39" s="640">
        <f>'VL. Refeição e Cesta Básica'!E$14</f>
        <v>0</v>
      </c>
      <c r="N39" s="640">
        <f>'VL. Refeição e Cesta Básica'!F$14</f>
        <v>0</v>
      </c>
      <c r="O39" s="640">
        <f>'VL. Refeição e Cesta Básica'!G$14</f>
        <v>0</v>
      </c>
      <c r="P39" s="640">
        <f>'VL. Refeição e Cesta Básica'!H$14</f>
        <v>0</v>
      </c>
      <c r="Q39" s="640">
        <f>'VL. Refeição e Cesta Básica'!I$14</f>
        <v>0</v>
      </c>
      <c r="R39" s="640">
        <f>'VL. Refeição e Cesta Básica'!J$14</f>
        <v>0</v>
      </c>
      <c r="S39" s="640">
        <f>'VL. Refeição e Cesta Básica'!K$14</f>
        <v>0</v>
      </c>
      <c r="T39" s="640">
        <f>'VL. Refeição e Cesta Básica'!L$14</f>
        <v>0</v>
      </c>
      <c r="U39" s="640">
        <f>'VL. Refeição e Cesta Básica'!M$14</f>
        <v>0</v>
      </c>
      <c r="V39" s="640">
        <f>'VL. Refeição e Cesta Básica'!N$14</f>
        <v>0</v>
      </c>
      <c r="W39" s="640">
        <f>'VL. Refeição e Cesta Básica'!O$14</f>
        <v>0</v>
      </c>
      <c r="X39" s="640">
        <f>'VL. Refeição e Cesta Básica'!P$14</f>
        <v>0</v>
      </c>
      <c r="Y39" s="640">
        <f>'VL. Refeição e Cesta Básica'!Q$14</f>
        <v>0</v>
      </c>
      <c r="Z39" s="640">
        <f>'VL. Refeição e Cesta Básica'!R$14</f>
        <v>0</v>
      </c>
      <c r="AA39" s="640">
        <f>'VL. Refeição e Cesta Básica'!S$14</f>
        <v>0</v>
      </c>
      <c r="AB39" s="640">
        <f>'VL. Refeição e Cesta Básica'!T$14</f>
        <v>0</v>
      </c>
      <c r="AC39" s="640">
        <f>'VL. Refeição e Cesta Básica'!U$14</f>
        <v>0</v>
      </c>
      <c r="AD39" s="640">
        <f>'VL. Refeição e Cesta Básica'!V$14</f>
        <v>0</v>
      </c>
      <c r="AE39" s="640">
        <f>'VL. Refeição e Cesta Básica'!W$14</f>
        <v>0</v>
      </c>
      <c r="AF39" s="640">
        <f>'VL. Refeição e Cesta Básica'!X$14</f>
        <v>0</v>
      </c>
      <c r="AG39" s="640">
        <f>'VL. Refeição e Cesta Básica'!Y$14</f>
        <v>0</v>
      </c>
      <c r="AH39" s="640">
        <f>'VL. Refeição e Cesta Básica'!Z$14</f>
        <v>0</v>
      </c>
      <c r="AI39" s="640">
        <f>'VL. Refeição e Cesta Básica'!AA$14</f>
        <v>0</v>
      </c>
      <c r="AJ39" s="640">
        <f>'VL. Refeição e Cesta Básica'!AB$14</f>
        <v>0</v>
      </c>
      <c r="AK39" s="640">
        <f>'VL. Refeição e Cesta Básica'!AC$14</f>
        <v>0</v>
      </c>
    </row>
    <row r="40" spans="1:37" ht="13.9" customHeight="1">
      <c r="A40" s="648"/>
      <c r="B40" s="649"/>
      <c r="C40" s="649"/>
      <c r="D40" s="649"/>
      <c r="E40" s="728" t="s">
        <v>764</v>
      </c>
      <c r="F40" s="729"/>
      <c r="G40" s="729"/>
      <c r="H40" s="730"/>
      <c r="I40" s="357"/>
      <c r="J40" s="656"/>
      <c r="K40" s="641"/>
      <c r="L40" s="641"/>
      <c r="M40" s="641"/>
      <c r="N40" s="641"/>
      <c r="O40" s="641"/>
      <c r="P40" s="641"/>
      <c r="Q40" s="641"/>
      <c r="R40" s="641"/>
      <c r="S40" s="641"/>
      <c r="T40" s="641"/>
      <c r="U40" s="641"/>
      <c r="V40" s="641"/>
      <c r="W40" s="641"/>
      <c r="X40" s="641"/>
      <c r="Y40" s="641"/>
      <c r="Z40" s="641"/>
      <c r="AA40" s="641"/>
      <c r="AB40" s="641"/>
      <c r="AC40" s="641"/>
      <c r="AD40" s="641"/>
      <c r="AE40" s="641"/>
      <c r="AF40" s="641"/>
      <c r="AG40" s="641"/>
      <c r="AH40" s="641"/>
      <c r="AI40" s="641"/>
      <c r="AJ40" s="641"/>
      <c r="AK40" s="641"/>
    </row>
    <row r="41" spans="1:37">
      <c r="A41" s="645" t="s">
        <v>463</v>
      </c>
      <c r="B41" s="646"/>
      <c r="C41" s="646"/>
      <c r="D41" s="646"/>
      <c r="E41" s="728"/>
      <c r="F41" s="729"/>
      <c r="G41" s="729"/>
      <c r="H41" s="730"/>
      <c r="I41" s="357"/>
      <c r="J41" s="655"/>
      <c r="K41" s="638">
        <f>'Vale Transporte '!C10</f>
        <v>0</v>
      </c>
      <c r="L41" s="638">
        <f>'Vale Transporte '!D10</f>
        <v>0</v>
      </c>
      <c r="M41" s="638">
        <f>'Vale Transporte '!E10</f>
        <v>0</v>
      </c>
      <c r="N41" s="638">
        <f>'Vale Transporte '!F10</f>
        <v>0</v>
      </c>
      <c r="O41" s="638">
        <f>'Vale Transporte '!G10</f>
        <v>0</v>
      </c>
      <c r="P41" s="638">
        <f>'Vale Transporte '!H10</f>
        <v>0</v>
      </c>
      <c r="Q41" s="638">
        <f>'Vale Transporte '!I10</f>
        <v>0</v>
      </c>
      <c r="R41" s="638">
        <f>'Vale Transporte '!J10</f>
        <v>0</v>
      </c>
      <c r="S41" s="638">
        <f>'Vale Transporte '!K10</f>
        <v>0</v>
      </c>
      <c r="T41" s="638">
        <f>'Vale Transporte '!L10</f>
        <v>0</v>
      </c>
      <c r="U41" s="638">
        <f>'Vale Transporte '!M10</f>
        <v>0</v>
      </c>
      <c r="V41" s="638">
        <f>'Vale Transporte '!N10</f>
        <v>0</v>
      </c>
      <c r="W41" s="638">
        <f>'Vale Transporte '!O10</f>
        <v>0</v>
      </c>
      <c r="X41" s="638">
        <f>'Vale Transporte '!P10</f>
        <v>0</v>
      </c>
      <c r="Y41" s="638">
        <f>'Vale Transporte '!Q10</f>
        <v>0</v>
      </c>
      <c r="Z41" s="638">
        <f>'Vale Transporte '!R10</f>
        <v>0</v>
      </c>
      <c r="AA41" s="638">
        <f>'Vale Transporte '!S10</f>
        <v>0</v>
      </c>
      <c r="AB41" s="638">
        <f>'Vale Transporte '!T10</f>
        <v>0</v>
      </c>
      <c r="AC41" s="638">
        <f>'Vale Transporte '!U10</f>
        <v>0</v>
      </c>
      <c r="AD41" s="638">
        <f>'Vale Transporte '!V10</f>
        <v>0</v>
      </c>
      <c r="AE41" s="638">
        <f>'Vale Transporte '!W10</f>
        <v>0</v>
      </c>
      <c r="AF41" s="638">
        <f>'Vale Transporte '!X10</f>
        <v>0</v>
      </c>
      <c r="AG41" s="638">
        <f>'Vale Transporte '!Y10</f>
        <v>0</v>
      </c>
      <c r="AH41" s="638">
        <f>'Vale Transporte '!Z10</f>
        <v>0</v>
      </c>
      <c r="AI41" s="638">
        <f>'Vale Transporte '!AA10</f>
        <v>0</v>
      </c>
      <c r="AJ41" s="638">
        <f>'Vale Transporte '!AB10</f>
        <v>0</v>
      </c>
      <c r="AK41" s="638">
        <f>'Vale Transporte '!AC10</f>
        <v>0</v>
      </c>
    </row>
    <row r="42" spans="1:37">
      <c r="A42" s="648"/>
      <c r="B42" s="649"/>
      <c r="C42" s="649"/>
      <c r="D42" s="649"/>
      <c r="E42" s="728"/>
      <c r="F42" s="729"/>
      <c r="G42" s="729"/>
      <c r="H42" s="730"/>
      <c r="I42" s="357"/>
      <c r="J42" s="656"/>
      <c r="K42" s="639"/>
      <c r="L42" s="639"/>
      <c r="M42" s="639"/>
      <c r="N42" s="639"/>
      <c r="O42" s="639"/>
      <c r="P42" s="639"/>
      <c r="Q42" s="639"/>
      <c r="R42" s="639"/>
      <c r="S42" s="639"/>
      <c r="T42" s="639"/>
      <c r="U42" s="639"/>
      <c r="V42" s="639"/>
      <c r="W42" s="639"/>
      <c r="X42" s="639"/>
      <c r="Y42" s="639"/>
      <c r="Z42" s="639"/>
      <c r="AA42" s="639"/>
      <c r="AB42" s="639"/>
      <c r="AC42" s="639"/>
      <c r="AD42" s="639"/>
      <c r="AE42" s="639"/>
      <c r="AF42" s="639"/>
      <c r="AG42" s="639"/>
      <c r="AH42" s="639"/>
      <c r="AI42" s="639"/>
      <c r="AJ42" s="639"/>
      <c r="AK42" s="639"/>
    </row>
    <row r="43" spans="1:37">
      <c r="A43" s="645" t="s">
        <v>470</v>
      </c>
      <c r="B43" s="646"/>
      <c r="C43" s="646"/>
      <c r="D43" s="646"/>
      <c r="E43" s="644" t="s">
        <v>416</v>
      </c>
      <c r="F43" s="644"/>
      <c r="G43" s="644"/>
      <c r="H43" s="644"/>
      <c r="I43" s="312">
        <v>0</v>
      </c>
      <c r="J43" s="655">
        <f>I43-I44</f>
        <v>0</v>
      </c>
      <c r="K43" s="635">
        <f>$J43</f>
        <v>0</v>
      </c>
      <c r="L43" s="635">
        <f t="shared" ref="L43:AK43" si="41">$J43</f>
        <v>0</v>
      </c>
      <c r="M43" s="635">
        <f t="shared" si="41"/>
        <v>0</v>
      </c>
      <c r="N43" s="635">
        <f t="shared" si="41"/>
        <v>0</v>
      </c>
      <c r="O43" s="635">
        <f t="shared" si="41"/>
        <v>0</v>
      </c>
      <c r="P43" s="635">
        <f t="shared" si="41"/>
        <v>0</v>
      </c>
      <c r="Q43" s="635">
        <f t="shared" si="41"/>
        <v>0</v>
      </c>
      <c r="R43" s="635">
        <f t="shared" si="41"/>
        <v>0</v>
      </c>
      <c r="S43" s="635">
        <f t="shared" si="41"/>
        <v>0</v>
      </c>
      <c r="T43" s="635">
        <f t="shared" si="41"/>
        <v>0</v>
      </c>
      <c r="U43" s="635">
        <f t="shared" si="41"/>
        <v>0</v>
      </c>
      <c r="V43" s="635">
        <f t="shared" si="41"/>
        <v>0</v>
      </c>
      <c r="W43" s="635">
        <f t="shared" si="41"/>
        <v>0</v>
      </c>
      <c r="X43" s="635">
        <f t="shared" si="41"/>
        <v>0</v>
      </c>
      <c r="Y43" s="635">
        <f t="shared" si="41"/>
        <v>0</v>
      </c>
      <c r="Z43" s="635">
        <f t="shared" si="41"/>
        <v>0</v>
      </c>
      <c r="AA43" s="635">
        <f t="shared" si="41"/>
        <v>0</v>
      </c>
      <c r="AB43" s="635">
        <f t="shared" si="41"/>
        <v>0</v>
      </c>
      <c r="AC43" s="635">
        <f t="shared" si="41"/>
        <v>0</v>
      </c>
      <c r="AD43" s="635">
        <f t="shared" si="41"/>
        <v>0</v>
      </c>
      <c r="AE43" s="635">
        <f t="shared" si="41"/>
        <v>0</v>
      </c>
      <c r="AF43" s="635">
        <f t="shared" si="41"/>
        <v>0</v>
      </c>
      <c r="AG43" s="635">
        <f t="shared" si="41"/>
        <v>0</v>
      </c>
      <c r="AH43" s="635">
        <f t="shared" si="41"/>
        <v>0</v>
      </c>
      <c r="AI43" s="635">
        <f t="shared" si="41"/>
        <v>0</v>
      </c>
      <c r="AJ43" s="635">
        <f t="shared" si="41"/>
        <v>0</v>
      </c>
      <c r="AK43" s="635">
        <f t="shared" si="41"/>
        <v>0</v>
      </c>
    </row>
    <row r="44" spans="1:37">
      <c r="A44" s="648"/>
      <c r="B44" s="649"/>
      <c r="C44" s="649"/>
      <c r="D44" s="649"/>
      <c r="E44" s="644" t="s">
        <v>415</v>
      </c>
      <c r="F44" s="644"/>
      <c r="G44" s="644"/>
      <c r="H44" s="644"/>
      <c r="I44" s="312">
        <v>0</v>
      </c>
      <c r="J44" s="656"/>
      <c r="K44" s="636"/>
      <c r="L44" s="636"/>
      <c r="M44" s="636"/>
      <c r="N44" s="636"/>
      <c r="O44" s="636"/>
      <c r="P44" s="636"/>
      <c r="Q44" s="636"/>
      <c r="R44" s="636"/>
      <c r="S44" s="636"/>
      <c r="T44" s="636"/>
      <c r="U44" s="636"/>
      <c r="V44" s="636"/>
      <c r="W44" s="636"/>
      <c r="X44" s="636"/>
      <c r="Y44" s="636"/>
      <c r="Z44" s="636"/>
      <c r="AA44" s="636"/>
      <c r="AB44" s="636"/>
      <c r="AC44" s="636"/>
      <c r="AD44" s="636"/>
      <c r="AE44" s="636"/>
      <c r="AF44" s="636"/>
      <c r="AG44" s="636"/>
      <c r="AH44" s="636"/>
      <c r="AI44" s="636"/>
      <c r="AJ44" s="636"/>
      <c r="AK44" s="636"/>
    </row>
    <row r="45" spans="1:37" ht="27.75" customHeight="1">
      <c r="A45" s="645" t="s">
        <v>468</v>
      </c>
      <c r="B45" s="646"/>
      <c r="C45" s="646"/>
      <c r="D45" s="646"/>
      <c r="E45" s="644" t="s">
        <v>416</v>
      </c>
      <c r="F45" s="644"/>
      <c r="G45" s="644"/>
      <c r="H45" s="644"/>
      <c r="I45" s="312">
        <v>0</v>
      </c>
      <c r="J45" s="655">
        <f>I45-I46</f>
        <v>0</v>
      </c>
      <c r="K45" s="635">
        <f>$J45</f>
        <v>0</v>
      </c>
      <c r="L45" s="635">
        <f t="shared" ref="L45:AK45" si="42">$J45</f>
        <v>0</v>
      </c>
      <c r="M45" s="635">
        <f t="shared" si="42"/>
        <v>0</v>
      </c>
      <c r="N45" s="635">
        <f t="shared" si="42"/>
        <v>0</v>
      </c>
      <c r="O45" s="635">
        <f t="shared" si="42"/>
        <v>0</v>
      </c>
      <c r="P45" s="635">
        <f t="shared" si="42"/>
        <v>0</v>
      </c>
      <c r="Q45" s="635">
        <f t="shared" si="42"/>
        <v>0</v>
      </c>
      <c r="R45" s="635">
        <f t="shared" si="42"/>
        <v>0</v>
      </c>
      <c r="S45" s="635">
        <f t="shared" si="42"/>
        <v>0</v>
      </c>
      <c r="T45" s="635">
        <f t="shared" si="42"/>
        <v>0</v>
      </c>
      <c r="U45" s="635">
        <f t="shared" si="42"/>
        <v>0</v>
      </c>
      <c r="V45" s="635">
        <f t="shared" si="42"/>
        <v>0</v>
      </c>
      <c r="W45" s="635">
        <f t="shared" si="42"/>
        <v>0</v>
      </c>
      <c r="X45" s="635">
        <f t="shared" si="42"/>
        <v>0</v>
      </c>
      <c r="Y45" s="635">
        <f t="shared" si="42"/>
        <v>0</v>
      </c>
      <c r="Z45" s="635">
        <f t="shared" si="42"/>
        <v>0</v>
      </c>
      <c r="AA45" s="635">
        <f t="shared" si="42"/>
        <v>0</v>
      </c>
      <c r="AB45" s="635">
        <f t="shared" si="42"/>
        <v>0</v>
      </c>
      <c r="AC45" s="635">
        <f t="shared" si="42"/>
        <v>0</v>
      </c>
      <c r="AD45" s="635">
        <f t="shared" si="42"/>
        <v>0</v>
      </c>
      <c r="AE45" s="635">
        <f t="shared" si="42"/>
        <v>0</v>
      </c>
      <c r="AF45" s="635">
        <f t="shared" si="42"/>
        <v>0</v>
      </c>
      <c r="AG45" s="635">
        <f t="shared" si="42"/>
        <v>0</v>
      </c>
      <c r="AH45" s="635">
        <f t="shared" si="42"/>
        <v>0</v>
      </c>
      <c r="AI45" s="635">
        <f t="shared" si="42"/>
        <v>0</v>
      </c>
      <c r="AJ45" s="635">
        <f t="shared" si="42"/>
        <v>0</v>
      </c>
      <c r="AK45" s="635">
        <f t="shared" si="42"/>
        <v>0</v>
      </c>
    </row>
    <row r="46" spans="1:37" ht="27.75" customHeight="1">
      <c r="A46" s="648"/>
      <c r="B46" s="649"/>
      <c r="C46" s="649"/>
      <c r="D46" s="649"/>
      <c r="E46" s="644" t="s">
        <v>415</v>
      </c>
      <c r="F46" s="644"/>
      <c r="G46" s="644"/>
      <c r="H46" s="644"/>
      <c r="I46" s="312">
        <v>0</v>
      </c>
      <c r="J46" s="656"/>
      <c r="K46" s="636"/>
      <c r="L46" s="636"/>
      <c r="M46" s="636"/>
      <c r="N46" s="636"/>
      <c r="O46" s="636"/>
      <c r="P46" s="636"/>
      <c r="Q46" s="636"/>
      <c r="R46" s="636"/>
      <c r="S46" s="636"/>
      <c r="T46" s="636"/>
      <c r="U46" s="636"/>
      <c r="V46" s="636"/>
      <c r="W46" s="636"/>
      <c r="X46" s="636"/>
      <c r="Y46" s="636"/>
      <c r="Z46" s="636"/>
      <c r="AA46" s="636"/>
      <c r="AB46" s="636"/>
      <c r="AC46" s="636"/>
      <c r="AD46" s="636"/>
      <c r="AE46" s="636"/>
      <c r="AF46" s="636"/>
      <c r="AG46" s="636"/>
      <c r="AH46" s="636"/>
      <c r="AI46" s="636"/>
      <c r="AJ46" s="636"/>
      <c r="AK46" s="636"/>
    </row>
    <row r="47" spans="1:37">
      <c r="A47" s="645" t="s">
        <v>469</v>
      </c>
      <c r="B47" s="646"/>
      <c r="C47" s="646"/>
      <c r="D47" s="647"/>
      <c r="E47" s="644" t="s">
        <v>416</v>
      </c>
      <c r="F47" s="644"/>
      <c r="G47" s="644"/>
      <c r="H47" s="644"/>
      <c r="I47" s="312">
        <v>0</v>
      </c>
      <c r="J47" s="655">
        <f>I47-I48</f>
        <v>0</v>
      </c>
      <c r="K47" s="635">
        <f>$J47</f>
        <v>0</v>
      </c>
      <c r="L47" s="635">
        <f t="shared" ref="L47:AK47" si="43">$J47</f>
        <v>0</v>
      </c>
      <c r="M47" s="635">
        <f t="shared" si="43"/>
        <v>0</v>
      </c>
      <c r="N47" s="635">
        <f t="shared" si="43"/>
        <v>0</v>
      </c>
      <c r="O47" s="635">
        <f t="shared" si="43"/>
        <v>0</v>
      </c>
      <c r="P47" s="635">
        <f t="shared" si="43"/>
        <v>0</v>
      </c>
      <c r="Q47" s="635">
        <f t="shared" si="43"/>
        <v>0</v>
      </c>
      <c r="R47" s="635">
        <f t="shared" si="43"/>
        <v>0</v>
      </c>
      <c r="S47" s="635">
        <f t="shared" si="43"/>
        <v>0</v>
      </c>
      <c r="T47" s="635">
        <f t="shared" si="43"/>
        <v>0</v>
      </c>
      <c r="U47" s="635">
        <f t="shared" si="43"/>
        <v>0</v>
      </c>
      <c r="V47" s="635">
        <f t="shared" si="43"/>
        <v>0</v>
      </c>
      <c r="W47" s="635">
        <f t="shared" si="43"/>
        <v>0</v>
      </c>
      <c r="X47" s="635">
        <f t="shared" si="43"/>
        <v>0</v>
      </c>
      <c r="Y47" s="635">
        <f t="shared" si="43"/>
        <v>0</v>
      </c>
      <c r="Z47" s="635">
        <f t="shared" si="43"/>
        <v>0</v>
      </c>
      <c r="AA47" s="635">
        <f t="shared" si="43"/>
        <v>0</v>
      </c>
      <c r="AB47" s="635">
        <f t="shared" si="43"/>
        <v>0</v>
      </c>
      <c r="AC47" s="635">
        <f t="shared" si="43"/>
        <v>0</v>
      </c>
      <c r="AD47" s="635">
        <f t="shared" si="43"/>
        <v>0</v>
      </c>
      <c r="AE47" s="635">
        <f t="shared" si="43"/>
        <v>0</v>
      </c>
      <c r="AF47" s="635">
        <f t="shared" si="43"/>
        <v>0</v>
      </c>
      <c r="AG47" s="635">
        <f t="shared" si="43"/>
        <v>0</v>
      </c>
      <c r="AH47" s="635">
        <f t="shared" si="43"/>
        <v>0</v>
      </c>
      <c r="AI47" s="635">
        <f t="shared" si="43"/>
        <v>0</v>
      </c>
      <c r="AJ47" s="635">
        <f t="shared" si="43"/>
        <v>0</v>
      </c>
      <c r="AK47" s="635">
        <f t="shared" si="43"/>
        <v>0</v>
      </c>
    </row>
    <row r="48" spans="1:37">
      <c r="A48" s="648"/>
      <c r="B48" s="649"/>
      <c r="C48" s="649"/>
      <c r="D48" s="650"/>
      <c r="E48" s="644" t="s">
        <v>415</v>
      </c>
      <c r="F48" s="644"/>
      <c r="G48" s="644"/>
      <c r="H48" s="644"/>
      <c r="I48" s="312">
        <v>0</v>
      </c>
      <c r="J48" s="656"/>
      <c r="K48" s="636"/>
      <c r="L48" s="636"/>
      <c r="M48" s="636"/>
      <c r="N48" s="636"/>
      <c r="O48" s="636"/>
      <c r="P48" s="636"/>
      <c r="Q48" s="636"/>
      <c r="R48" s="636"/>
      <c r="S48" s="636"/>
      <c r="T48" s="636"/>
      <c r="U48" s="636"/>
      <c r="V48" s="636"/>
      <c r="W48" s="636"/>
      <c r="X48" s="636"/>
      <c r="Y48" s="636"/>
      <c r="Z48" s="636"/>
      <c r="AA48" s="636"/>
      <c r="AB48" s="636"/>
      <c r="AC48" s="636"/>
      <c r="AD48" s="636"/>
      <c r="AE48" s="636"/>
      <c r="AF48" s="636"/>
      <c r="AG48" s="636"/>
      <c r="AH48" s="636"/>
      <c r="AI48" s="636"/>
      <c r="AJ48" s="636"/>
      <c r="AK48" s="636"/>
    </row>
    <row r="49" spans="1:37" ht="18.75" customHeight="1">
      <c r="A49" s="645" t="s">
        <v>471</v>
      </c>
      <c r="B49" s="646"/>
      <c r="C49" s="646"/>
      <c r="D49" s="646"/>
      <c r="E49" s="646"/>
      <c r="F49" s="646"/>
      <c r="G49" s="646"/>
      <c r="H49" s="647"/>
      <c r="I49" s="651" t="s">
        <v>472</v>
      </c>
      <c r="J49" s="653">
        <v>7.0000000000000007E-2</v>
      </c>
      <c r="K49" s="635">
        <f>$J$49*K$14</f>
        <v>0</v>
      </c>
      <c r="L49" s="635">
        <f t="shared" ref="L49:AK49" si="44">$J$49*L$14</f>
        <v>0</v>
      </c>
      <c r="M49" s="635">
        <f t="shared" si="44"/>
        <v>0</v>
      </c>
      <c r="N49" s="635">
        <f t="shared" si="44"/>
        <v>0</v>
      </c>
      <c r="O49" s="635">
        <f t="shared" si="44"/>
        <v>0</v>
      </c>
      <c r="P49" s="635">
        <f t="shared" si="44"/>
        <v>0</v>
      </c>
      <c r="Q49" s="635">
        <f t="shared" si="44"/>
        <v>0</v>
      </c>
      <c r="R49" s="635">
        <f t="shared" si="44"/>
        <v>0</v>
      </c>
      <c r="S49" s="635">
        <f t="shared" si="44"/>
        <v>0</v>
      </c>
      <c r="T49" s="635">
        <f t="shared" si="44"/>
        <v>0</v>
      </c>
      <c r="U49" s="635">
        <f t="shared" si="44"/>
        <v>0</v>
      </c>
      <c r="V49" s="635">
        <f t="shared" si="44"/>
        <v>0</v>
      </c>
      <c r="W49" s="635">
        <f t="shared" si="44"/>
        <v>0</v>
      </c>
      <c r="X49" s="635">
        <f t="shared" si="44"/>
        <v>0</v>
      </c>
      <c r="Y49" s="635">
        <f t="shared" si="44"/>
        <v>0</v>
      </c>
      <c r="Z49" s="635">
        <f t="shared" si="44"/>
        <v>0</v>
      </c>
      <c r="AA49" s="635">
        <f t="shared" si="44"/>
        <v>0</v>
      </c>
      <c r="AB49" s="635">
        <f t="shared" si="44"/>
        <v>0</v>
      </c>
      <c r="AC49" s="635">
        <f t="shared" si="44"/>
        <v>0</v>
      </c>
      <c r="AD49" s="635">
        <f t="shared" si="44"/>
        <v>0</v>
      </c>
      <c r="AE49" s="635">
        <f t="shared" si="44"/>
        <v>0</v>
      </c>
      <c r="AF49" s="635">
        <f t="shared" si="44"/>
        <v>0</v>
      </c>
      <c r="AG49" s="635">
        <f t="shared" si="44"/>
        <v>0</v>
      </c>
      <c r="AH49" s="635">
        <f t="shared" si="44"/>
        <v>0</v>
      </c>
      <c r="AI49" s="635">
        <f t="shared" si="44"/>
        <v>0</v>
      </c>
      <c r="AJ49" s="635">
        <f t="shared" si="44"/>
        <v>0</v>
      </c>
      <c r="AK49" s="635">
        <f t="shared" si="44"/>
        <v>0</v>
      </c>
    </row>
    <row r="50" spans="1:37" ht="18" customHeight="1">
      <c r="A50" s="648"/>
      <c r="B50" s="649"/>
      <c r="C50" s="649"/>
      <c r="D50" s="649"/>
      <c r="E50" s="649"/>
      <c r="F50" s="649"/>
      <c r="G50" s="649"/>
      <c r="H50" s="650"/>
      <c r="I50" s="652"/>
      <c r="J50" s="654"/>
      <c r="K50" s="636"/>
      <c r="L50" s="636"/>
      <c r="M50" s="636"/>
      <c r="N50" s="636"/>
      <c r="O50" s="636"/>
      <c r="P50" s="636"/>
      <c r="Q50" s="636"/>
      <c r="R50" s="636"/>
      <c r="S50" s="636"/>
      <c r="T50" s="636"/>
      <c r="U50" s="636"/>
      <c r="V50" s="636"/>
      <c r="W50" s="636"/>
      <c r="X50" s="636"/>
      <c r="Y50" s="636"/>
      <c r="Z50" s="636"/>
      <c r="AA50" s="636"/>
      <c r="AB50" s="636"/>
      <c r="AC50" s="636"/>
      <c r="AD50" s="636"/>
      <c r="AE50" s="636"/>
      <c r="AF50" s="636"/>
      <c r="AG50" s="636"/>
      <c r="AH50" s="636"/>
      <c r="AI50" s="636"/>
      <c r="AJ50" s="636"/>
      <c r="AK50" s="636"/>
    </row>
    <row r="51" spans="1:37">
      <c r="A51" s="645" t="s">
        <v>473</v>
      </c>
      <c r="B51" s="646"/>
      <c r="C51" s="646"/>
      <c r="D51" s="647"/>
      <c r="E51" s="644" t="s">
        <v>416</v>
      </c>
      <c r="F51" s="644"/>
      <c r="G51" s="644"/>
      <c r="H51" s="644"/>
      <c r="I51" s="312">
        <v>0</v>
      </c>
      <c r="J51" s="655">
        <f>I51-I52</f>
        <v>0</v>
      </c>
      <c r="K51" s="637">
        <f>J$51</f>
        <v>0</v>
      </c>
      <c r="L51" s="637">
        <f t="shared" ref="L51:O51" si="45">K$51</f>
        <v>0</v>
      </c>
      <c r="M51" s="637">
        <f t="shared" si="45"/>
        <v>0</v>
      </c>
      <c r="N51" s="637">
        <f t="shared" si="45"/>
        <v>0</v>
      </c>
      <c r="O51" s="637">
        <f t="shared" si="45"/>
        <v>0</v>
      </c>
      <c r="P51" s="637">
        <f t="shared" ref="P51:V51" si="46">O$51</f>
        <v>0</v>
      </c>
      <c r="Q51" s="637">
        <f t="shared" si="46"/>
        <v>0</v>
      </c>
      <c r="R51" s="637">
        <f t="shared" si="46"/>
        <v>0</v>
      </c>
      <c r="S51" s="637">
        <f t="shared" si="46"/>
        <v>0</v>
      </c>
      <c r="T51" s="637">
        <f t="shared" si="46"/>
        <v>0</v>
      </c>
      <c r="U51" s="637">
        <f t="shared" si="46"/>
        <v>0</v>
      </c>
      <c r="V51" s="637">
        <f t="shared" si="46"/>
        <v>0</v>
      </c>
      <c r="W51" s="637">
        <f t="shared" ref="W51" si="47">V$51</f>
        <v>0</v>
      </c>
      <c r="X51" s="637">
        <f t="shared" ref="X51" si="48">W$51</f>
        <v>0</v>
      </c>
      <c r="Y51" s="637">
        <f t="shared" ref="Y51" si="49">X$51</f>
        <v>0</v>
      </c>
      <c r="Z51" s="637">
        <f t="shared" ref="Z51" si="50">Y$51</f>
        <v>0</v>
      </c>
      <c r="AA51" s="637">
        <f t="shared" ref="AA51" si="51">Z$51</f>
        <v>0</v>
      </c>
      <c r="AB51" s="637">
        <f t="shared" ref="AB51" si="52">AA$51</f>
        <v>0</v>
      </c>
      <c r="AC51" s="637">
        <f t="shared" ref="AC51" si="53">AB$51</f>
        <v>0</v>
      </c>
      <c r="AD51" s="637">
        <f t="shared" ref="AD51" si="54">AC$51</f>
        <v>0</v>
      </c>
      <c r="AE51" s="637">
        <f t="shared" ref="AE51" si="55">AD$51</f>
        <v>0</v>
      </c>
      <c r="AF51" s="637">
        <f t="shared" ref="AF51" si="56">AE$51</f>
        <v>0</v>
      </c>
      <c r="AG51" s="637">
        <f t="shared" ref="AG51" si="57">AF$51</f>
        <v>0</v>
      </c>
      <c r="AH51" s="637">
        <f t="shared" ref="AH51" si="58">AG$51</f>
        <v>0</v>
      </c>
      <c r="AI51" s="637">
        <f t="shared" ref="AI51" si="59">AH$51</f>
        <v>0</v>
      </c>
      <c r="AJ51" s="637">
        <f t="shared" ref="AJ51" si="60">AI$51</f>
        <v>0</v>
      </c>
      <c r="AK51" s="637">
        <f t="shared" ref="AK51" si="61">AJ$51</f>
        <v>0</v>
      </c>
    </row>
    <row r="52" spans="1:37" ht="12" customHeight="1">
      <c r="A52" s="648"/>
      <c r="B52" s="649"/>
      <c r="C52" s="649"/>
      <c r="D52" s="650"/>
      <c r="E52" s="644" t="s">
        <v>415</v>
      </c>
      <c r="F52" s="644"/>
      <c r="G52" s="644"/>
      <c r="H52" s="644"/>
      <c r="I52" s="312">
        <v>0</v>
      </c>
      <c r="J52" s="656"/>
      <c r="K52" s="637"/>
      <c r="L52" s="637"/>
      <c r="M52" s="637"/>
      <c r="N52" s="637"/>
      <c r="O52" s="637"/>
      <c r="P52" s="637"/>
      <c r="Q52" s="637"/>
      <c r="R52" s="637"/>
      <c r="S52" s="637"/>
      <c r="T52" s="637"/>
      <c r="U52" s="637"/>
      <c r="V52" s="637"/>
      <c r="W52" s="637"/>
      <c r="X52" s="637"/>
      <c r="Y52" s="637"/>
      <c r="Z52" s="637"/>
      <c r="AA52" s="637"/>
      <c r="AB52" s="637"/>
      <c r="AC52" s="637"/>
      <c r="AD52" s="637"/>
      <c r="AE52" s="637"/>
      <c r="AF52" s="637"/>
      <c r="AG52" s="637"/>
      <c r="AH52" s="637"/>
      <c r="AI52" s="637"/>
      <c r="AJ52" s="637"/>
      <c r="AK52" s="637"/>
    </row>
    <row r="53" spans="1:37" ht="24" customHeight="1">
      <c r="A53" s="645" t="s">
        <v>474</v>
      </c>
      <c r="B53" s="646"/>
      <c r="C53" s="646"/>
      <c r="D53" s="646"/>
      <c r="E53" s="646"/>
      <c r="F53" s="646"/>
      <c r="G53" s="646"/>
      <c r="H53" s="647"/>
      <c r="I53" s="651" t="s">
        <v>475</v>
      </c>
      <c r="J53" s="653">
        <v>0.01</v>
      </c>
      <c r="K53" s="635">
        <f>$J$53*K$14</f>
        <v>0</v>
      </c>
      <c r="L53" s="635">
        <f t="shared" ref="L53:AK53" si="62">$J$53*L$14</f>
        <v>0</v>
      </c>
      <c r="M53" s="635">
        <f t="shared" si="62"/>
        <v>0</v>
      </c>
      <c r="N53" s="635">
        <f t="shared" si="62"/>
        <v>0</v>
      </c>
      <c r="O53" s="635">
        <f t="shared" si="62"/>
        <v>0</v>
      </c>
      <c r="P53" s="635">
        <f t="shared" si="62"/>
        <v>0</v>
      </c>
      <c r="Q53" s="635">
        <f t="shared" si="62"/>
        <v>0</v>
      </c>
      <c r="R53" s="635">
        <f t="shared" si="62"/>
        <v>0</v>
      </c>
      <c r="S53" s="635">
        <f t="shared" si="62"/>
        <v>0</v>
      </c>
      <c r="T53" s="635">
        <f t="shared" si="62"/>
        <v>0</v>
      </c>
      <c r="U53" s="635">
        <f t="shared" si="62"/>
        <v>0</v>
      </c>
      <c r="V53" s="635">
        <f t="shared" si="62"/>
        <v>0</v>
      </c>
      <c r="W53" s="635">
        <f t="shared" si="62"/>
        <v>0</v>
      </c>
      <c r="X53" s="635">
        <f t="shared" si="62"/>
        <v>0</v>
      </c>
      <c r="Y53" s="635">
        <f t="shared" si="62"/>
        <v>0</v>
      </c>
      <c r="Z53" s="635">
        <f t="shared" si="62"/>
        <v>0</v>
      </c>
      <c r="AA53" s="635">
        <f t="shared" si="62"/>
        <v>0</v>
      </c>
      <c r="AB53" s="635">
        <f t="shared" si="62"/>
        <v>0</v>
      </c>
      <c r="AC53" s="635">
        <f t="shared" si="62"/>
        <v>0</v>
      </c>
      <c r="AD53" s="635">
        <f t="shared" si="62"/>
        <v>0</v>
      </c>
      <c r="AE53" s="635">
        <f t="shared" si="62"/>
        <v>0</v>
      </c>
      <c r="AF53" s="635">
        <f t="shared" si="62"/>
        <v>0</v>
      </c>
      <c r="AG53" s="635">
        <f t="shared" si="62"/>
        <v>0</v>
      </c>
      <c r="AH53" s="635">
        <f t="shared" si="62"/>
        <v>0</v>
      </c>
      <c r="AI53" s="635">
        <f t="shared" si="62"/>
        <v>0</v>
      </c>
      <c r="AJ53" s="635">
        <f t="shared" si="62"/>
        <v>0</v>
      </c>
      <c r="AK53" s="635">
        <f t="shared" si="62"/>
        <v>0</v>
      </c>
    </row>
    <row r="54" spans="1:37" ht="24" customHeight="1">
      <c r="A54" s="648"/>
      <c r="B54" s="649"/>
      <c r="C54" s="649"/>
      <c r="D54" s="649"/>
      <c r="E54" s="649"/>
      <c r="F54" s="649"/>
      <c r="G54" s="649"/>
      <c r="H54" s="650"/>
      <c r="I54" s="652"/>
      <c r="J54" s="654"/>
      <c r="K54" s="636"/>
      <c r="L54" s="636"/>
      <c r="M54" s="636"/>
      <c r="N54" s="636"/>
      <c r="O54" s="636"/>
      <c r="P54" s="636"/>
      <c r="Q54" s="636"/>
      <c r="R54" s="636"/>
      <c r="S54" s="636"/>
      <c r="T54" s="636"/>
      <c r="U54" s="636"/>
      <c r="V54" s="636"/>
      <c r="W54" s="636"/>
      <c r="X54" s="636"/>
      <c r="Y54" s="636"/>
      <c r="Z54" s="636"/>
      <c r="AA54" s="636"/>
      <c r="AB54" s="636"/>
      <c r="AC54" s="636"/>
      <c r="AD54" s="636"/>
      <c r="AE54" s="636"/>
      <c r="AF54" s="636"/>
      <c r="AG54" s="636"/>
      <c r="AH54" s="636"/>
      <c r="AI54" s="636"/>
      <c r="AJ54" s="636"/>
      <c r="AK54" s="636"/>
    </row>
    <row r="55" spans="1:37" s="226" customFormat="1">
      <c r="A55" s="657" t="s">
        <v>218</v>
      </c>
      <c r="B55" s="658"/>
      <c r="C55" s="658"/>
      <c r="D55" s="658"/>
      <c r="E55" s="658"/>
      <c r="F55" s="658"/>
      <c r="G55" s="658"/>
      <c r="H55" s="658"/>
      <c r="I55" s="658"/>
      <c r="J55" s="284"/>
      <c r="K55" s="359">
        <f>SUM(K37:K54)</f>
        <v>0</v>
      </c>
      <c r="L55" s="359">
        <f t="shared" ref="L55:O55" si="63">SUM(L37:L54)</f>
        <v>0</v>
      </c>
      <c r="M55" s="359">
        <f t="shared" si="63"/>
        <v>0</v>
      </c>
      <c r="N55" s="359">
        <f t="shared" si="63"/>
        <v>0</v>
      </c>
      <c r="O55" s="359">
        <f t="shared" si="63"/>
        <v>0</v>
      </c>
      <c r="P55" s="359">
        <f t="shared" ref="P55" si="64">SUM(P37:P54)</f>
        <v>0</v>
      </c>
      <c r="Q55" s="359">
        <f t="shared" ref="Q55" si="65">SUM(Q37:Q54)</f>
        <v>0</v>
      </c>
      <c r="R55" s="359">
        <f t="shared" ref="R55" si="66">SUM(R37:R54)</f>
        <v>0</v>
      </c>
      <c r="S55" s="359">
        <f t="shared" ref="S55" si="67">SUM(S37:S54)</f>
        <v>0</v>
      </c>
      <c r="T55" s="359">
        <f t="shared" ref="T55" si="68">SUM(T37:T54)</f>
        <v>0</v>
      </c>
      <c r="U55" s="359">
        <f t="shared" ref="U55" si="69">SUM(U37:U54)</f>
        <v>0</v>
      </c>
      <c r="V55" s="359">
        <f t="shared" ref="V55:Y55" si="70">SUM(V37:V54)</f>
        <v>0</v>
      </c>
      <c r="W55" s="359">
        <f t="shared" si="70"/>
        <v>0</v>
      </c>
      <c r="X55" s="359">
        <f t="shared" si="70"/>
        <v>0</v>
      </c>
      <c r="Y55" s="359">
        <f t="shared" si="70"/>
        <v>0</v>
      </c>
      <c r="Z55" s="359">
        <f t="shared" ref="Z55:AK55" si="71">SUM(Z37:Z54)</f>
        <v>0</v>
      </c>
      <c r="AA55" s="359">
        <f t="shared" si="71"/>
        <v>0</v>
      </c>
      <c r="AB55" s="359">
        <f t="shared" si="71"/>
        <v>0</v>
      </c>
      <c r="AC55" s="359">
        <f t="shared" si="71"/>
        <v>0</v>
      </c>
      <c r="AD55" s="359">
        <f t="shared" si="71"/>
        <v>0</v>
      </c>
      <c r="AE55" s="359">
        <f t="shared" si="71"/>
        <v>0</v>
      </c>
      <c r="AF55" s="359">
        <f t="shared" si="71"/>
        <v>0</v>
      </c>
      <c r="AG55" s="359">
        <f t="shared" si="71"/>
        <v>0</v>
      </c>
      <c r="AH55" s="359">
        <f t="shared" si="71"/>
        <v>0</v>
      </c>
      <c r="AI55" s="359">
        <f t="shared" si="71"/>
        <v>0</v>
      </c>
      <c r="AJ55" s="359">
        <f t="shared" si="71"/>
        <v>0</v>
      </c>
      <c r="AK55" s="359">
        <f t="shared" si="71"/>
        <v>0</v>
      </c>
    </row>
    <row r="56" spans="1:37" s="226" customFormat="1">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4"/>
    </row>
    <row r="57" spans="1:37" s="226" customFormat="1">
      <c r="A57" s="659" t="s">
        <v>414</v>
      </c>
      <c r="B57" s="660"/>
      <c r="C57" s="660"/>
      <c r="D57" s="660"/>
      <c r="E57" s="660"/>
      <c r="F57" s="660"/>
      <c r="G57" s="660"/>
      <c r="H57" s="660"/>
      <c r="I57" s="660"/>
      <c r="J57" s="661"/>
      <c r="K57" s="632" t="s">
        <v>361</v>
      </c>
      <c r="L57" s="632" t="s">
        <v>361</v>
      </c>
      <c r="M57" s="632" t="s">
        <v>361</v>
      </c>
      <c r="N57" s="632" t="s">
        <v>361</v>
      </c>
      <c r="O57" s="632" t="s">
        <v>361</v>
      </c>
      <c r="P57" s="632" t="s">
        <v>361</v>
      </c>
      <c r="Q57" s="632" t="s">
        <v>361</v>
      </c>
      <c r="R57" s="632" t="s">
        <v>361</v>
      </c>
      <c r="S57" s="632" t="s">
        <v>361</v>
      </c>
      <c r="T57" s="632" t="s">
        <v>361</v>
      </c>
      <c r="U57" s="632" t="s">
        <v>361</v>
      </c>
      <c r="V57" s="632" t="s">
        <v>361</v>
      </c>
      <c r="W57" s="632" t="s">
        <v>361</v>
      </c>
      <c r="X57" s="632" t="s">
        <v>361</v>
      </c>
      <c r="Y57" s="632" t="s">
        <v>361</v>
      </c>
      <c r="Z57" s="632" t="s">
        <v>361</v>
      </c>
      <c r="AA57" s="632" t="s">
        <v>361</v>
      </c>
      <c r="AB57" s="632" t="s">
        <v>361</v>
      </c>
      <c r="AC57" s="632" t="s">
        <v>361</v>
      </c>
      <c r="AD57" s="632" t="s">
        <v>361</v>
      </c>
      <c r="AE57" s="632" t="s">
        <v>361</v>
      </c>
      <c r="AF57" s="632" t="s">
        <v>361</v>
      </c>
      <c r="AG57" s="632" t="s">
        <v>361</v>
      </c>
      <c r="AH57" s="632" t="s">
        <v>361</v>
      </c>
      <c r="AI57" s="632" t="s">
        <v>361</v>
      </c>
      <c r="AJ57" s="632" t="s">
        <v>361</v>
      </c>
      <c r="AK57" s="632" t="s">
        <v>361</v>
      </c>
    </row>
    <row r="58" spans="1:37" s="226" customFormat="1">
      <c r="A58" s="662" t="s">
        <v>413</v>
      </c>
      <c r="B58" s="663"/>
      <c r="C58" s="663"/>
      <c r="D58" s="663"/>
      <c r="E58" s="663"/>
      <c r="F58" s="663"/>
      <c r="G58" s="663"/>
      <c r="H58" s="663"/>
      <c r="I58" s="663"/>
      <c r="J58" s="664"/>
      <c r="K58" s="633"/>
      <c r="L58" s="633"/>
      <c r="M58" s="633"/>
      <c r="N58" s="633"/>
      <c r="O58" s="633"/>
      <c r="P58" s="633"/>
      <c r="Q58" s="633"/>
      <c r="R58" s="633"/>
      <c r="S58" s="633"/>
      <c r="T58" s="633"/>
      <c r="U58" s="633"/>
      <c r="V58" s="633"/>
      <c r="W58" s="633"/>
      <c r="X58" s="633"/>
      <c r="Y58" s="633"/>
      <c r="Z58" s="633"/>
      <c r="AA58" s="633"/>
      <c r="AB58" s="633"/>
      <c r="AC58" s="633"/>
      <c r="AD58" s="633"/>
      <c r="AE58" s="633"/>
      <c r="AF58" s="633"/>
      <c r="AG58" s="633"/>
      <c r="AH58" s="633"/>
      <c r="AI58" s="633"/>
      <c r="AJ58" s="633"/>
      <c r="AK58" s="633"/>
    </row>
    <row r="59" spans="1:37" s="226" customFormat="1">
      <c r="A59" s="662" t="s">
        <v>412</v>
      </c>
      <c r="B59" s="663"/>
      <c r="C59" s="663"/>
      <c r="D59" s="663"/>
      <c r="E59" s="663"/>
      <c r="F59" s="663"/>
      <c r="G59" s="663"/>
      <c r="H59" s="663"/>
      <c r="I59" s="663"/>
      <c r="J59" s="664"/>
      <c r="K59" s="227">
        <f>K20</f>
        <v>0</v>
      </c>
      <c r="L59" s="227">
        <f t="shared" ref="L59:O59" si="72">L20</f>
        <v>0</v>
      </c>
      <c r="M59" s="227">
        <f t="shared" si="72"/>
        <v>0</v>
      </c>
      <c r="N59" s="227">
        <f t="shared" si="72"/>
        <v>0</v>
      </c>
      <c r="O59" s="227">
        <f t="shared" si="72"/>
        <v>0</v>
      </c>
      <c r="P59" s="227">
        <f t="shared" ref="P59:V59" si="73">P20</f>
        <v>0</v>
      </c>
      <c r="Q59" s="227">
        <f t="shared" si="73"/>
        <v>0</v>
      </c>
      <c r="R59" s="227">
        <f t="shared" si="73"/>
        <v>0</v>
      </c>
      <c r="S59" s="227">
        <f t="shared" si="73"/>
        <v>0</v>
      </c>
      <c r="T59" s="227">
        <f t="shared" si="73"/>
        <v>0</v>
      </c>
      <c r="U59" s="227">
        <f t="shared" si="73"/>
        <v>0</v>
      </c>
      <c r="V59" s="227">
        <f t="shared" si="73"/>
        <v>0</v>
      </c>
      <c r="W59" s="227">
        <f t="shared" ref="W59:Y59" si="74">W20</f>
        <v>0</v>
      </c>
      <c r="X59" s="227">
        <f t="shared" si="74"/>
        <v>0</v>
      </c>
      <c r="Y59" s="227">
        <f t="shared" si="74"/>
        <v>0</v>
      </c>
      <c r="Z59" s="227">
        <f t="shared" ref="Z59:AK59" si="75">Z20</f>
        <v>0</v>
      </c>
      <c r="AA59" s="227">
        <f t="shared" si="75"/>
        <v>0</v>
      </c>
      <c r="AB59" s="227">
        <f t="shared" si="75"/>
        <v>0</v>
      </c>
      <c r="AC59" s="227">
        <f t="shared" si="75"/>
        <v>0</v>
      </c>
      <c r="AD59" s="227">
        <f t="shared" si="75"/>
        <v>0</v>
      </c>
      <c r="AE59" s="227">
        <f t="shared" si="75"/>
        <v>0</v>
      </c>
      <c r="AF59" s="227">
        <f t="shared" si="75"/>
        <v>0</v>
      </c>
      <c r="AG59" s="227">
        <f t="shared" si="75"/>
        <v>0</v>
      </c>
      <c r="AH59" s="227">
        <f t="shared" si="75"/>
        <v>0</v>
      </c>
      <c r="AI59" s="227">
        <f t="shared" si="75"/>
        <v>0</v>
      </c>
      <c r="AJ59" s="227">
        <f t="shared" si="75"/>
        <v>0</v>
      </c>
      <c r="AK59" s="227">
        <f t="shared" si="75"/>
        <v>0</v>
      </c>
    </row>
    <row r="60" spans="1:37" s="226" customFormat="1">
      <c r="A60" s="662" t="s">
        <v>411</v>
      </c>
      <c r="B60" s="663"/>
      <c r="C60" s="663"/>
      <c r="D60" s="663"/>
      <c r="E60" s="663"/>
      <c r="F60" s="663"/>
      <c r="G60" s="663"/>
      <c r="H60" s="663"/>
      <c r="I60" s="663"/>
      <c r="J60" s="664"/>
      <c r="K60" s="227">
        <f>K33</f>
        <v>0</v>
      </c>
      <c r="L60" s="227">
        <f t="shared" ref="L60:O60" si="76">L33</f>
        <v>0</v>
      </c>
      <c r="M60" s="227">
        <f t="shared" si="76"/>
        <v>0</v>
      </c>
      <c r="N60" s="227">
        <f t="shared" si="76"/>
        <v>0</v>
      </c>
      <c r="O60" s="227">
        <f t="shared" si="76"/>
        <v>0</v>
      </c>
      <c r="P60" s="227">
        <f t="shared" ref="P60:V60" si="77">P33</f>
        <v>0</v>
      </c>
      <c r="Q60" s="227">
        <f t="shared" si="77"/>
        <v>0</v>
      </c>
      <c r="R60" s="227">
        <f t="shared" si="77"/>
        <v>0</v>
      </c>
      <c r="S60" s="227">
        <f t="shared" si="77"/>
        <v>0</v>
      </c>
      <c r="T60" s="227">
        <f t="shared" si="77"/>
        <v>0</v>
      </c>
      <c r="U60" s="227">
        <f t="shared" si="77"/>
        <v>0</v>
      </c>
      <c r="V60" s="227">
        <f t="shared" si="77"/>
        <v>0</v>
      </c>
      <c r="W60" s="227">
        <f t="shared" ref="W60:Y60" si="78">W33</f>
        <v>0</v>
      </c>
      <c r="X60" s="227">
        <f t="shared" si="78"/>
        <v>0</v>
      </c>
      <c r="Y60" s="227">
        <f t="shared" si="78"/>
        <v>0</v>
      </c>
      <c r="Z60" s="227">
        <f t="shared" ref="Z60:AK60" si="79">Z33</f>
        <v>0</v>
      </c>
      <c r="AA60" s="227">
        <f t="shared" si="79"/>
        <v>0</v>
      </c>
      <c r="AB60" s="227">
        <f t="shared" si="79"/>
        <v>0</v>
      </c>
      <c r="AC60" s="227">
        <f t="shared" si="79"/>
        <v>0</v>
      </c>
      <c r="AD60" s="227">
        <f t="shared" si="79"/>
        <v>0</v>
      </c>
      <c r="AE60" s="227">
        <f t="shared" si="79"/>
        <v>0</v>
      </c>
      <c r="AF60" s="227">
        <f t="shared" si="79"/>
        <v>0</v>
      </c>
      <c r="AG60" s="227">
        <f t="shared" si="79"/>
        <v>0</v>
      </c>
      <c r="AH60" s="227">
        <f t="shared" si="79"/>
        <v>0</v>
      </c>
      <c r="AI60" s="227">
        <f t="shared" si="79"/>
        <v>0</v>
      </c>
      <c r="AJ60" s="227">
        <f t="shared" si="79"/>
        <v>0</v>
      </c>
      <c r="AK60" s="227">
        <f t="shared" si="79"/>
        <v>0</v>
      </c>
    </row>
    <row r="61" spans="1:37" s="226" customFormat="1">
      <c r="A61" s="662" t="s">
        <v>410</v>
      </c>
      <c r="B61" s="663"/>
      <c r="C61" s="663"/>
      <c r="D61" s="663"/>
      <c r="E61" s="663"/>
      <c r="F61" s="663"/>
      <c r="G61" s="663"/>
      <c r="H61" s="663"/>
      <c r="I61" s="663"/>
      <c r="J61" s="664"/>
      <c r="K61" s="227">
        <f>K55</f>
        <v>0</v>
      </c>
      <c r="L61" s="227">
        <f t="shared" ref="L61:O61" si="80">L55</f>
        <v>0</v>
      </c>
      <c r="M61" s="227">
        <f t="shared" si="80"/>
        <v>0</v>
      </c>
      <c r="N61" s="227">
        <f t="shared" si="80"/>
        <v>0</v>
      </c>
      <c r="O61" s="227">
        <f t="shared" si="80"/>
        <v>0</v>
      </c>
      <c r="P61" s="227">
        <f t="shared" ref="P61:V61" si="81">P55</f>
        <v>0</v>
      </c>
      <c r="Q61" s="227">
        <f t="shared" si="81"/>
        <v>0</v>
      </c>
      <c r="R61" s="227">
        <f t="shared" si="81"/>
        <v>0</v>
      </c>
      <c r="S61" s="227">
        <f t="shared" si="81"/>
        <v>0</v>
      </c>
      <c r="T61" s="227">
        <f t="shared" si="81"/>
        <v>0</v>
      </c>
      <c r="U61" s="227">
        <f t="shared" si="81"/>
        <v>0</v>
      </c>
      <c r="V61" s="227">
        <f t="shared" si="81"/>
        <v>0</v>
      </c>
      <c r="W61" s="227">
        <f t="shared" ref="W61:Y61" si="82">W55</f>
        <v>0</v>
      </c>
      <c r="X61" s="227">
        <f t="shared" si="82"/>
        <v>0</v>
      </c>
      <c r="Y61" s="227">
        <f t="shared" si="82"/>
        <v>0</v>
      </c>
      <c r="Z61" s="227">
        <f t="shared" ref="Z61:AK61" si="83">Z55</f>
        <v>0</v>
      </c>
      <c r="AA61" s="227">
        <f t="shared" si="83"/>
        <v>0</v>
      </c>
      <c r="AB61" s="227">
        <f t="shared" si="83"/>
        <v>0</v>
      </c>
      <c r="AC61" s="227">
        <f t="shared" si="83"/>
        <v>0</v>
      </c>
      <c r="AD61" s="227">
        <f t="shared" si="83"/>
        <v>0</v>
      </c>
      <c r="AE61" s="227">
        <f t="shared" si="83"/>
        <v>0</v>
      </c>
      <c r="AF61" s="227">
        <f t="shared" si="83"/>
        <v>0</v>
      </c>
      <c r="AG61" s="227">
        <f t="shared" si="83"/>
        <v>0</v>
      </c>
      <c r="AH61" s="227">
        <f t="shared" si="83"/>
        <v>0</v>
      </c>
      <c r="AI61" s="227">
        <f t="shared" si="83"/>
        <v>0</v>
      </c>
      <c r="AJ61" s="227">
        <f t="shared" si="83"/>
        <v>0</v>
      </c>
      <c r="AK61" s="227">
        <f t="shared" si="83"/>
        <v>0</v>
      </c>
    </row>
    <row r="62" spans="1:37" s="226" customFormat="1">
      <c r="A62" s="665" t="s">
        <v>218</v>
      </c>
      <c r="B62" s="666"/>
      <c r="C62" s="666"/>
      <c r="D62" s="666"/>
      <c r="E62" s="666"/>
      <c r="F62" s="666"/>
      <c r="G62" s="666"/>
      <c r="H62" s="666"/>
      <c r="I62" s="666"/>
      <c r="J62" s="261"/>
      <c r="K62" s="243">
        <f>SUM(K59:K61)</f>
        <v>0</v>
      </c>
      <c r="L62" s="243">
        <f t="shared" ref="L62:O62" si="84">SUM(L59:L61)</f>
        <v>0</v>
      </c>
      <c r="M62" s="243">
        <f t="shared" si="84"/>
        <v>0</v>
      </c>
      <c r="N62" s="243">
        <f t="shared" si="84"/>
        <v>0</v>
      </c>
      <c r="O62" s="243">
        <f t="shared" si="84"/>
        <v>0</v>
      </c>
      <c r="P62" s="243">
        <f t="shared" ref="P62" si="85">SUM(P59:P61)</f>
        <v>0</v>
      </c>
      <c r="Q62" s="243">
        <f t="shared" ref="Q62" si="86">SUM(Q59:Q61)</f>
        <v>0</v>
      </c>
      <c r="R62" s="243">
        <f t="shared" ref="R62" si="87">SUM(R59:R61)</f>
        <v>0</v>
      </c>
      <c r="S62" s="243">
        <f t="shared" ref="S62" si="88">SUM(S59:S61)</f>
        <v>0</v>
      </c>
      <c r="T62" s="243">
        <f t="shared" ref="T62" si="89">SUM(T59:T61)</f>
        <v>0</v>
      </c>
      <c r="U62" s="243">
        <f t="shared" ref="U62" si="90">SUM(U59:U61)</f>
        <v>0</v>
      </c>
      <c r="V62" s="243">
        <f t="shared" ref="V62:Y62" si="91">SUM(V59:V61)</f>
        <v>0</v>
      </c>
      <c r="W62" s="243">
        <f t="shared" si="91"/>
        <v>0</v>
      </c>
      <c r="X62" s="243">
        <f t="shared" si="91"/>
        <v>0</v>
      </c>
      <c r="Y62" s="243">
        <f t="shared" si="91"/>
        <v>0</v>
      </c>
      <c r="Z62" s="243">
        <f t="shared" ref="Z62:AK62" si="92">SUM(Z59:Z61)</f>
        <v>0</v>
      </c>
      <c r="AA62" s="243">
        <f t="shared" si="92"/>
        <v>0</v>
      </c>
      <c r="AB62" s="243">
        <f t="shared" si="92"/>
        <v>0</v>
      </c>
      <c r="AC62" s="243">
        <f t="shared" si="92"/>
        <v>0</v>
      </c>
      <c r="AD62" s="243">
        <f t="shared" si="92"/>
        <v>0</v>
      </c>
      <c r="AE62" s="243">
        <f t="shared" si="92"/>
        <v>0</v>
      </c>
      <c r="AF62" s="243">
        <f t="shared" si="92"/>
        <v>0</v>
      </c>
      <c r="AG62" s="243">
        <f t="shared" si="92"/>
        <v>0</v>
      </c>
      <c r="AH62" s="243">
        <f t="shared" si="92"/>
        <v>0</v>
      </c>
      <c r="AI62" s="243">
        <f t="shared" si="92"/>
        <v>0</v>
      </c>
      <c r="AJ62" s="243">
        <f t="shared" si="92"/>
        <v>0</v>
      </c>
      <c r="AK62" s="243">
        <f t="shared" si="92"/>
        <v>0</v>
      </c>
    </row>
    <row r="63" spans="1:37" s="226" customFormat="1" ht="51" customHeight="1">
      <c r="A63" s="283"/>
      <c r="B63" s="282"/>
      <c r="C63" s="282"/>
      <c r="D63" s="282"/>
      <c r="E63" s="282"/>
      <c r="F63" s="282"/>
      <c r="G63" s="282"/>
      <c r="H63" s="282"/>
      <c r="I63" s="282"/>
      <c r="J63" s="215"/>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6"/>
    </row>
    <row r="64" spans="1:37" s="226" customFormat="1">
      <c r="A64" s="667" t="s">
        <v>409</v>
      </c>
      <c r="B64" s="668"/>
      <c r="C64" s="668"/>
      <c r="D64" s="668"/>
      <c r="E64" s="668"/>
      <c r="F64" s="668"/>
      <c r="G64" s="668"/>
      <c r="H64" s="668"/>
      <c r="I64" s="669"/>
      <c r="J64" s="281" t="s">
        <v>408</v>
      </c>
      <c r="K64" s="225" t="s">
        <v>361</v>
      </c>
      <c r="L64" s="363" t="s">
        <v>361</v>
      </c>
      <c r="M64" s="363" t="s">
        <v>361</v>
      </c>
      <c r="N64" s="363" t="s">
        <v>361</v>
      </c>
      <c r="O64" s="363" t="s">
        <v>361</v>
      </c>
      <c r="P64" s="363" t="s">
        <v>361</v>
      </c>
      <c r="Q64" s="363" t="s">
        <v>361</v>
      </c>
      <c r="R64" s="363" t="s">
        <v>361</v>
      </c>
      <c r="S64" s="363" t="s">
        <v>361</v>
      </c>
      <c r="T64" s="363" t="s">
        <v>361</v>
      </c>
      <c r="U64" s="363" t="s">
        <v>361</v>
      </c>
      <c r="V64" s="363" t="s">
        <v>361</v>
      </c>
      <c r="W64" s="368" t="s">
        <v>361</v>
      </c>
      <c r="X64" s="368" t="s">
        <v>361</v>
      </c>
      <c r="Y64" s="368" t="s">
        <v>361</v>
      </c>
      <c r="Z64" s="383" t="s">
        <v>361</v>
      </c>
      <c r="AA64" s="383" t="s">
        <v>361</v>
      </c>
      <c r="AB64" s="383" t="s">
        <v>361</v>
      </c>
      <c r="AC64" s="383" t="s">
        <v>361</v>
      </c>
      <c r="AD64" s="383" t="s">
        <v>361</v>
      </c>
      <c r="AE64" s="383" t="s">
        <v>361</v>
      </c>
      <c r="AF64" s="383" t="s">
        <v>361</v>
      </c>
      <c r="AG64" s="383" t="s">
        <v>361</v>
      </c>
      <c r="AH64" s="383" t="s">
        <v>361</v>
      </c>
      <c r="AI64" s="383" t="s">
        <v>361</v>
      </c>
      <c r="AJ64" s="383" t="s">
        <v>361</v>
      </c>
      <c r="AK64" s="383" t="s">
        <v>361</v>
      </c>
    </row>
    <row r="65" spans="1:37" s="226" customFormat="1" ht="14.25" customHeight="1">
      <c r="A65" s="268" t="s">
        <v>0</v>
      </c>
      <c r="B65" s="280" t="s">
        <v>407</v>
      </c>
      <c r="C65" s="278"/>
      <c r="D65" s="278"/>
      <c r="E65" s="278"/>
      <c r="F65" s="278"/>
      <c r="G65" s="278"/>
      <c r="H65" s="278"/>
      <c r="I65" s="279"/>
      <c r="J65" s="275"/>
      <c r="K65" s="249">
        <f>((K14+K14/12+K14/12+K14/36)/12)</f>
        <v>0</v>
      </c>
      <c r="L65" s="249">
        <f t="shared" ref="L65:O65" si="93">((L14+L14/12+L14/12+L14/36)/12)</f>
        <v>0</v>
      </c>
      <c r="M65" s="249">
        <f t="shared" si="93"/>
        <v>0</v>
      </c>
      <c r="N65" s="249">
        <f t="shared" si="93"/>
        <v>0</v>
      </c>
      <c r="O65" s="249">
        <f t="shared" si="93"/>
        <v>0</v>
      </c>
      <c r="P65" s="249">
        <f t="shared" ref="P65:V65" si="94">((P14+P14/12+P14/12+P14/36)/12)</f>
        <v>0</v>
      </c>
      <c r="Q65" s="249">
        <f t="shared" si="94"/>
        <v>0</v>
      </c>
      <c r="R65" s="249">
        <f t="shared" si="94"/>
        <v>0</v>
      </c>
      <c r="S65" s="249">
        <f t="shared" si="94"/>
        <v>0</v>
      </c>
      <c r="T65" s="249">
        <f t="shared" si="94"/>
        <v>0</v>
      </c>
      <c r="U65" s="249">
        <f t="shared" si="94"/>
        <v>0</v>
      </c>
      <c r="V65" s="249">
        <f t="shared" si="94"/>
        <v>0</v>
      </c>
      <c r="W65" s="249">
        <f t="shared" ref="W65:Y65" si="95">((W14+W14/12+W14/12+W14/36)/12)</f>
        <v>0</v>
      </c>
      <c r="X65" s="249">
        <f t="shared" si="95"/>
        <v>0</v>
      </c>
      <c r="Y65" s="249">
        <f t="shared" si="95"/>
        <v>0</v>
      </c>
      <c r="Z65" s="249">
        <f t="shared" ref="Z65:AK65" si="96">((Z14+Z14/12+Z14/12+Z14/36)/12)</f>
        <v>0</v>
      </c>
      <c r="AA65" s="249">
        <f t="shared" si="96"/>
        <v>0</v>
      </c>
      <c r="AB65" s="249">
        <f t="shared" si="96"/>
        <v>0</v>
      </c>
      <c r="AC65" s="249">
        <f t="shared" si="96"/>
        <v>0</v>
      </c>
      <c r="AD65" s="249">
        <f t="shared" si="96"/>
        <v>0</v>
      </c>
      <c r="AE65" s="249">
        <f t="shared" si="96"/>
        <v>0</v>
      </c>
      <c r="AF65" s="249">
        <f t="shared" si="96"/>
        <v>0</v>
      </c>
      <c r="AG65" s="249">
        <f t="shared" si="96"/>
        <v>0</v>
      </c>
      <c r="AH65" s="249">
        <f t="shared" si="96"/>
        <v>0</v>
      </c>
      <c r="AI65" s="249">
        <f t="shared" si="96"/>
        <v>0</v>
      </c>
      <c r="AJ65" s="249">
        <f t="shared" si="96"/>
        <v>0</v>
      </c>
      <c r="AK65" s="249">
        <f t="shared" si="96"/>
        <v>0</v>
      </c>
    </row>
    <row r="66" spans="1:37" s="226" customFormat="1" ht="14.25" customHeight="1">
      <c r="A66" s="271" t="s">
        <v>1</v>
      </c>
      <c r="B66" s="274" t="s">
        <v>406</v>
      </c>
      <c r="C66" s="278"/>
      <c r="D66" s="278"/>
      <c r="E66" s="278"/>
      <c r="F66" s="278"/>
      <c r="G66" s="278"/>
      <c r="H66" s="278"/>
      <c r="I66" s="270">
        <f>J32</f>
        <v>0</v>
      </c>
      <c r="J66" s="275"/>
      <c r="K66" s="249">
        <f>K65*$I66</f>
        <v>0</v>
      </c>
      <c r="L66" s="249">
        <f t="shared" ref="L66:O66" si="97">L65*$I66</f>
        <v>0</v>
      </c>
      <c r="M66" s="249">
        <f t="shared" si="97"/>
        <v>0</v>
      </c>
      <c r="N66" s="249">
        <f t="shared" si="97"/>
        <v>0</v>
      </c>
      <c r="O66" s="249">
        <f t="shared" si="97"/>
        <v>0</v>
      </c>
      <c r="P66" s="249">
        <f t="shared" ref="P66" si="98">P65*$I66</f>
        <v>0</v>
      </c>
      <c r="Q66" s="249">
        <f t="shared" ref="Q66" si="99">Q65*$I66</f>
        <v>0</v>
      </c>
      <c r="R66" s="249">
        <f t="shared" ref="R66" si="100">R65*$I66</f>
        <v>0</v>
      </c>
      <c r="S66" s="249">
        <f t="shared" ref="S66" si="101">S65*$I66</f>
        <v>0</v>
      </c>
      <c r="T66" s="249">
        <f t="shared" ref="T66" si="102">T65*$I66</f>
        <v>0</v>
      </c>
      <c r="U66" s="249">
        <f t="shared" ref="U66" si="103">U65*$I66</f>
        <v>0</v>
      </c>
      <c r="V66" s="249">
        <f t="shared" ref="V66:Y66" si="104">V65*$I66</f>
        <v>0</v>
      </c>
      <c r="W66" s="249">
        <f t="shared" si="104"/>
        <v>0</v>
      </c>
      <c r="X66" s="249">
        <f t="shared" si="104"/>
        <v>0</v>
      </c>
      <c r="Y66" s="249">
        <f t="shared" si="104"/>
        <v>0</v>
      </c>
      <c r="Z66" s="249">
        <f t="shared" ref="Z66:AK66" si="105">Z65*$I66</f>
        <v>0</v>
      </c>
      <c r="AA66" s="249">
        <f t="shared" si="105"/>
        <v>0</v>
      </c>
      <c r="AB66" s="249">
        <f t="shared" si="105"/>
        <v>0</v>
      </c>
      <c r="AC66" s="249">
        <f t="shared" si="105"/>
        <v>0</v>
      </c>
      <c r="AD66" s="249">
        <f t="shared" si="105"/>
        <v>0</v>
      </c>
      <c r="AE66" s="249">
        <f t="shared" si="105"/>
        <v>0</v>
      </c>
      <c r="AF66" s="249">
        <f t="shared" si="105"/>
        <v>0</v>
      </c>
      <c r="AG66" s="249">
        <f t="shared" si="105"/>
        <v>0</v>
      </c>
      <c r="AH66" s="249">
        <f t="shared" si="105"/>
        <v>0</v>
      </c>
      <c r="AI66" s="249">
        <f t="shared" si="105"/>
        <v>0</v>
      </c>
      <c r="AJ66" s="249">
        <f t="shared" si="105"/>
        <v>0</v>
      </c>
      <c r="AK66" s="249">
        <f t="shared" si="105"/>
        <v>0</v>
      </c>
    </row>
    <row r="67" spans="1:37" s="226" customFormat="1" ht="14.25" customHeight="1">
      <c r="A67" s="271" t="s">
        <v>2</v>
      </c>
      <c r="B67" s="670" t="s">
        <v>405</v>
      </c>
      <c r="C67" s="671"/>
      <c r="D67" s="671"/>
      <c r="E67" s="671"/>
      <c r="F67" s="671"/>
      <c r="G67" s="671"/>
      <c r="H67" s="671"/>
      <c r="I67" s="270">
        <v>0.4</v>
      </c>
      <c r="J67" s="275"/>
      <c r="K67" s="249">
        <f>$I67*(K66)</f>
        <v>0</v>
      </c>
      <c r="L67" s="249">
        <f t="shared" ref="L67:O67" si="106">$I67*(L66)</f>
        <v>0</v>
      </c>
      <c r="M67" s="249">
        <f t="shared" si="106"/>
        <v>0</v>
      </c>
      <c r="N67" s="249">
        <f t="shared" si="106"/>
        <v>0</v>
      </c>
      <c r="O67" s="249">
        <f t="shared" si="106"/>
        <v>0</v>
      </c>
      <c r="P67" s="249">
        <f t="shared" ref="P67" si="107">$I67*(P66)</f>
        <v>0</v>
      </c>
      <c r="Q67" s="249">
        <f t="shared" ref="Q67" si="108">$I67*(Q66)</f>
        <v>0</v>
      </c>
      <c r="R67" s="249">
        <f t="shared" ref="R67" si="109">$I67*(R66)</f>
        <v>0</v>
      </c>
      <c r="S67" s="249">
        <f t="shared" ref="S67" si="110">$I67*(S66)</f>
        <v>0</v>
      </c>
      <c r="T67" s="249">
        <f t="shared" ref="T67" si="111">$I67*(T66)</f>
        <v>0</v>
      </c>
      <c r="U67" s="249">
        <f t="shared" ref="U67" si="112">$I67*(U66)</f>
        <v>0</v>
      </c>
      <c r="V67" s="249">
        <f t="shared" ref="V67:Y67" si="113">$I67*(V66)</f>
        <v>0</v>
      </c>
      <c r="W67" s="249">
        <f t="shared" si="113"/>
        <v>0</v>
      </c>
      <c r="X67" s="249">
        <f t="shared" si="113"/>
        <v>0</v>
      </c>
      <c r="Y67" s="249">
        <f t="shared" si="113"/>
        <v>0</v>
      </c>
      <c r="Z67" s="249">
        <f t="shared" ref="Z67:AK67" si="114">$I67*(Z66)</f>
        <v>0</v>
      </c>
      <c r="AA67" s="249">
        <f t="shared" si="114"/>
        <v>0</v>
      </c>
      <c r="AB67" s="249">
        <f t="shared" si="114"/>
        <v>0</v>
      </c>
      <c r="AC67" s="249">
        <f t="shared" si="114"/>
        <v>0</v>
      </c>
      <c r="AD67" s="249">
        <f t="shared" si="114"/>
        <v>0</v>
      </c>
      <c r="AE67" s="249">
        <f t="shared" si="114"/>
        <v>0</v>
      </c>
      <c r="AF67" s="249">
        <f t="shared" si="114"/>
        <v>0</v>
      </c>
      <c r="AG67" s="249">
        <f t="shared" si="114"/>
        <v>0</v>
      </c>
      <c r="AH67" s="249">
        <f t="shared" si="114"/>
        <v>0</v>
      </c>
      <c r="AI67" s="249">
        <f t="shared" si="114"/>
        <v>0</v>
      </c>
      <c r="AJ67" s="249">
        <f t="shared" si="114"/>
        <v>0</v>
      </c>
      <c r="AK67" s="249">
        <f t="shared" si="114"/>
        <v>0</v>
      </c>
    </row>
    <row r="68" spans="1:37" s="226" customFormat="1" ht="35.25" customHeight="1">
      <c r="A68" s="268" t="s">
        <v>3</v>
      </c>
      <c r="B68" s="672" t="s">
        <v>404</v>
      </c>
      <c r="C68" s="673"/>
      <c r="D68" s="673"/>
      <c r="E68" s="673"/>
      <c r="F68" s="673"/>
      <c r="G68" s="673"/>
      <c r="H68" s="673"/>
      <c r="I68" s="481" t="s">
        <v>763</v>
      </c>
      <c r="J68" s="277">
        <v>0.05</v>
      </c>
      <c r="K68" s="243">
        <f>ROUND(SUM(K65:K67)*$J68,2)</f>
        <v>0</v>
      </c>
      <c r="L68" s="243">
        <f t="shared" ref="L68:O68" si="115">ROUND(SUM(L65:L67)*$J68,2)</f>
        <v>0</v>
      </c>
      <c r="M68" s="243">
        <f t="shared" si="115"/>
        <v>0</v>
      </c>
      <c r="N68" s="243">
        <f t="shared" si="115"/>
        <v>0</v>
      </c>
      <c r="O68" s="243">
        <f t="shared" si="115"/>
        <v>0</v>
      </c>
      <c r="P68" s="243">
        <f t="shared" ref="P68" si="116">ROUND(SUM(P65:P67)*$J68,2)</f>
        <v>0</v>
      </c>
      <c r="Q68" s="243">
        <f t="shared" ref="Q68" si="117">ROUND(SUM(Q65:Q67)*$J68,2)</f>
        <v>0</v>
      </c>
      <c r="R68" s="243">
        <f t="shared" ref="R68" si="118">ROUND(SUM(R65:R67)*$J68,2)</f>
        <v>0</v>
      </c>
      <c r="S68" s="243">
        <f t="shared" ref="S68" si="119">ROUND(SUM(S65:S67)*$J68,2)</f>
        <v>0</v>
      </c>
      <c r="T68" s="243">
        <f t="shared" ref="T68" si="120">ROUND(SUM(T65:T67)*$J68,2)</f>
        <v>0</v>
      </c>
      <c r="U68" s="243">
        <f t="shared" ref="U68" si="121">ROUND(SUM(U65:U67)*$J68,2)</f>
        <v>0</v>
      </c>
      <c r="V68" s="243">
        <f t="shared" ref="V68:Y68" si="122">ROUND(SUM(V65:V67)*$J68,2)</f>
        <v>0</v>
      </c>
      <c r="W68" s="243">
        <f t="shared" si="122"/>
        <v>0</v>
      </c>
      <c r="X68" s="243">
        <f t="shared" si="122"/>
        <v>0</v>
      </c>
      <c r="Y68" s="243">
        <f t="shared" si="122"/>
        <v>0</v>
      </c>
      <c r="Z68" s="243">
        <f t="shared" ref="Z68:AK68" si="123">ROUND(SUM(Z65:Z67)*$J68,2)</f>
        <v>0</v>
      </c>
      <c r="AA68" s="243">
        <f t="shared" si="123"/>
        <v>0</v>
      </c>
      <c r="AB68" s="243">
        <f t="shared" si="123"/>
        <v>0</v>
      </c>
      <c r="AC68" s="243">
        <f t="shared" si="123"/>
        <v>0</v>
      </c>
      <c r="AD68" s="243">
        <f t="shared" si="123"/>
        <v>0</v>
      </c>
      <c r="AE68" s="243">
        <f t="shared" si="123"/>
        <v>0</v>
      </c>
      <c r="AF68" s="243">
        <f t="shared" si="123"/>
        <v>0</v>
      </c>
      <c r="AG68" s="243">
        <f t="shared" si="123"/>
        <v>0</v>
      </c>
      <c r="AH68" s="243">
        <f t="shared" si="123"/>
        <v>0</v>
      </c>
      <c r="AI68" s="243">
        <f t="shared" si="123"/>
        <v>0</v>
      </c>
      <c r="AJ68" s="243">
        <f t="shared" si="123"/>
        <v>0</v>
      </c>
      <c r="AK68" s="243">
        <f t="shared" si="123"/>
        <v>0</v>
      </c>
    </row>
    <row r="69" spans="1:37" s="226" customFormat="1" ht="24" customHeight="1">
      <c r="A69" s="271" t="s">
        <v>4</v>
      </c>
      <c r="B69" s="670" t="s">
        <v>403</v>
      </c>
      <c r="C69" s="671"/>
      <c r="D69" s="671"/>
      <c r="E69" s="671"/>
      <c r="F69" s="671"/>
      <c r="G69" s="671"/>
      <c r="H69" s="671"/>
      <c r="I69" s="276">
        <f>7/30/12</f>
        <v>1.9443999999999999E-2</v>
      </c>
      <c r="J69" s="275"/>
      <c r="K69" s="249">
        <f>$I69*(K14+K14/12+K14/12+K14/36)</f>
        <v>0</v>
      </c>
      <c r="L69" s="249">
        <f t="shared" ref="L69:O69" si="124">$I69*(L14+L14/12+L14/12+L14/36)</f>
        <v>0</v>
      </c>
      <c r="M69" s="249">
        <f t="shared" si="124"/>
        <v>0</v>
      </c>
      <c r="N69" s="249">
        <f t="shared" si="124"/>
        <v>0</v>
      </c>
      <c r="O69" s="249">
        <f t="shared" si="124"/>
        <v>0</v>
      </c>
      <c r="P69" s="249">
        <f t="shared" ref="P69:V69" si="125">$I69*(P14+P14/12+P14/12+P14/36)</f>
        <v>0</v>
      </c>
      <c r="Q69" s="249">
        <f t="shared" si="125"/>
        <v>0</v>
      </c>
      <c r="R69" s="249">
        <f t="shared" si="125"/>
        <v>0</v>
      </c>
      <c r="S69" s="249">
        <f t="shared" si="125"/>
        <v>0</v>
      </c>
      <c r="T69" s="249">
        <f t="shared" si="125"/>
        <v>0</v>
      </c>
      <c r="U69" s="249">
        <f t="shared" si="125"/>
        <v>0</v>
      </c>
      <c r="V69" s="249">
        <f t="shared" si="125"/>
        <v>0</v>
      </c>
      <c r="W69" s="249">
        <f t="shared" ref="W69:Y69" si="126">$I69*(W14+W14/12+W14/12+W14/36)</f>
        <v>0</v>
      </c>
      <c r="X69" s="249">
        <f t="shared" si="126"/>
        <v>0</v>
      </c>
      <c r="Y69" s="249">
        <f t="shared" si="126"/>
        <v>0</v>
      </c>
      <c r="Z69" s="249">
        <f t="shared" ref="Z69:AK69" si="127">$I69*(Z14+Z14/12+Z14/12+Z14/36)</f>
        <v>0</v>
      </c>
      <c r="AA69" s="249">
        <f t="shared" si="127"/>
        <v>0</v>
      </c>
      <c r="AB69" s="249">
        <f t="shared" si="127"/>
        <v>0</v>
      </c>
      <c r="AC69" s="249">
        <f t="shared" si="127"/>
        <v>0</v>
      </c>
      <c r="AD69" s="249">
        <f t="shared" si="127"/>
        <v>0</v>
      </c>
      <c r="AE69" s="249">
        <f t="shared" si="127"/>
        <v>0</v>
      </c>
      <c r="AF69" s="249">
        <f t="shared" si="127"/>
        <v>0</v>
      </c>
      <c r="AG69" s="249">
        <f t="shared" si="127"/>
        <v>0</v>
      </c>
      <c r="AH69" s="249">
        <f t="shared" si="127"/>
        <v>0</v>
      </c>
      <c r="AI69" s="249">
        <f t="shared" si="127"/>
        <v>0</v>
      </c>
      <c r="AJ69" s="249">
        <f t="shared" si="127"/>
        <v>0</v>
      </c>
      <c r="AK69" s="249">
        <f t="shared" si="127"/>
        <v>0</v>
      </c>
    </row>
    <row r="70" spans="1:37" s="226" customFormat="1" ht="14.25" customHeight="1">
      <c r="A70" s="271" t="s">
        <v>5</v>
      </c>
      <c r="B70" s="274" t="s">
        <v>402</v>
      </c>
      <c r="C70" s="273"/>
      <c r="D70" s="273"/>
      <c r="E70" s="273"/>
      <c r="F70" s="273"/>
      <c r="G70" s="273"/>
      <c r="H70" s="273"/>
      <c r="I70" s="272">
        <f>J33</f>
        <v>0</v>
      </c>
      <c r="J70" s="264"/>
      <c r="K70" s="227">
        <f>$I70*K69</f>
        <v>0</v>
      </c>
      <c r="L70" s="227">
        <f t="shared" ref="L70:O70" si="128">$I70*L69</f>
        <v>0</v>
      </c>
      <c r="M70" s="227">
        <f t="shared" si="128"/>
        <v>0</v>
      </c>
      <c r="N70" s="227">
        <f t="shared" si="128"/>
        <v>0</v>
      </c>
      <c r="O70" s="227">
        <f t="shared" si="128"/>
        <v>0</v>
      </c>
      <c r="P70" s="227">
        <f t="shared" ref="P70" si="129">$I70*P69</f>
        <v>0</v>
      </c>
      <c r="Q70" s="227">
        <f t="shared" ref="Q70" si="130">$I70*Q69</f>
        <v>0</v>
      </c>
      <c r="R70" s="227">
        <f t="shared" ref="R70" si="131">$I70*R69</f>
        <v>0</v>
      </c>
      <c r="S70" s="227">
        <f t="shared" ref="S70" si="132">$I70*S69</f>
        <v>0</v>
      </c>
      <c r="T70" s="227">
        <f t="shared" ref="T70" si="133">$I70*T69</f>
        <v>0</v>
      </c>
      <c r="U70" s="227">
        <f t="shared" ref="U70" si="134">$I70*U69</f>
        <v>0</v>
      </c>
      <c r="V70" s="227">
        <f t="shared" ref="V70:Y70" si="135">$I70*V69</f>
        <v>0</v>
      </c>
      <c r="W70" s="227">
        <f t="shared" si="135"/>
        <v>0</v>
      </c>
      <c r="X70" s="227">
        <f t="shared" si="135"/>
        <v>0</v>
      </c>
      <c r="Y70" s="227">
        <f t="shared" si="135"/>
        <v>0</v>
      </c>
      <c r="Z70" s="227">
        <f t="shared" ref="Z70:AK70" si="136">$I70*Z69</f>
        <v>0</v>
      </c>
      <c r="AA70" s="227">
        <f t="shared" si="136"/>
        <v>0</v>
      </c>
      <c r="AB70" s="227">
        <f t="shared" si="136"/>
        <v>0</v>
      </c>
      <c r="AC70" s="227">
        <f t="shared" si="136"/>
        <v>0</v>
      </c>
      <c r="AD70" s="227">
        <f t="shared" si="136"/>
        <v>0</v>
      </c>
      <c r="AE70" s="227">
        <f t="shared" si="136"/>
        <v>0</v>
      </c>
      <c r="AF70" s="227">
        <f t="shared" si="136"/>
        <v>0</v>
      </c>
      <c r="AG70" s="227">
        <f t="shared" si="136"/>
        <v>0</v>
      </c>
      <c r="AH70" s="227">
        <f t="shared" si="136"/>
        <v>0</v>
      </c>
      <c r="AI70" s="227">
        <f t="shared" si="136"/>
        <v>0</v>
      </c>
      <c r="AJ70" s="227">
        <f t="shared" si="136"/>
        <v>0</v>
      </c>
      <c r="AK70" s="227">
        <f t="shared" si="136"/>
        <v>0</v>
      </c>
    </row>
    <row r="71" spans="1:37" s="226" customFormat="1" ht="14.25" customHeight="1">
      <c r="A71" s="271" t="s">
        <v>6</v>
      </c>
      <c r="B71" s="670" t="s">
        <v>401</v>
      </c>
      <c r="C71" s="671"/>
      <c r="D71" s="671"/>
      <c r="E71" s="671"/>
      <c r="F71" s="671"/>
      <c r="G71" s="671"/>
      <c r="H71" s="671"/>
      <c r="I71" s="270">
        <v>0.4</v>
      </c>
      <c r="J71" s="269"/>
      <c r="K71" s="249">
        <f>40%*(K32)</f>
        <v>0</v>
      </c>
      <c r="L71" s="249">
        <f t="shared" ref="L71:O71" si="137">40%*(L32)</f>
        <v>0</v>
      </c>
      <c r="M71" s="249">
        <f t="shared" si="137"/>
        <v>0</v>
      </c>
      <c r="N71" s="249">
        <f t="shared" si="137"/>
        <v>0</v>
      </c>
      <c r="O71" s="249">
        <f t="shared" si="137"/>
        <v>0</v>
      </c>
      <c r="P71" s="249">
        <f t="shared" ref="P71:V71" si="138">40%*(P32)</f>
        <v>0</v>
      </c>
      <c r="Q71" s="249">
        <f t="shared" si="138"/>
        <v>0</v>
      </c>
      <c r="R71" s="249">
        <f t="shared" si="138"/>
        <v>0</v>
      </c>
      <c r="S71" s="249">
        <f t="shared" si="138"/>
        <v>0</v>
      </c>
      <c r="T71" s="249">
        <f t="shared" si="138"/>
        <v>0</v>
      </c>
      <c r="U71" s="249">
        <f t="shared" si="138"/>
        <v>0</v>
      </c>
      <c r="V71" s="249">
        <f t="shared" si="138"/>
        <v>0</v>
      </c>
      <c r="W71" s="249">
        <f t="shared" ref="W71:Y71" si="139">40%*(W32)</f>
        <v>0</v>
      </c>
      <c r="X71" s="249">
        <f t="shared" si="139"/>
        <v>0</v>
      </c>
      <c r="Y71" s="249">
        <f t="shared" si="139"/>
        <v>0</v>
      </c>
      <c r="Z71" s="249">
        <f t="shared" ref="Z71:AK71" si="140">40%*(Z32)</f>
        <v>0</v>
      </c>
      <c r="AA71" s="249">
        <f t="shared" si="140"/>
        <v>0</v>
      </c>
      <c r="AB71" s="249">
        <f t="shared" si="140"/>
        <v>0</v>
      </c>
      <c r="AC71" s="249">
        <f t="shared" si="140"/>
        <v>0</v>
      </c>
      <c r="AD71" s="249">
        <f t="shared" si="140"/>
        <v>0</v>
      </c>
      <c r="AE71" s="249">
        <f t="shared" si="140"/>
        <v>0</v>
      </c>
      <c r="AF71" s="249">
        <f t="shared" si="140"/>
        <v>0</v>
      </c>
      <c r="AG71" s="249">
        <f t="shared" si="140"/>
        <v>0</v>
      </c>
      <c r="AH71" s="249">
        <f t="shared" si="140"/>
        <v>0</v>
      </c>
      <c r="AI71" s="249">
        <f t="shared" si="140"/>
        <v>0</v>
      </c>
      <c r="AJ71" s="249">
        <f t="shared" si="140"/>
        <v>0</v>
      </c>
      <c r="AK71" s="249">
        <f t="shared" si="140"/>
        <v>0</v>
      </c>
    </row>
    <row r="72" spans="1:37" s="226" customFormat="1" ht="14.25" customHeight="1">
      <c r="A72" s="268" t="s">
        <v>7</v>
      </c>
      <c r="B72" s="267" t="s">
        <v>400</v>
      </c>
      <c r="C72" s="266"/>
      <c r="D72" s="266"/>
      <c r="E72" s="266"/>
      <c r="F72" s="266"/>
      <c r="G72" s="266"/>
      <c r="H72" s="266"/>
      <c r="I72" s="265"/>
      <c r="J72" s="264">
        <v>1</v>
      </c>
      <c r="K72" s="243">
        <f>ROUND((SUM(K69:K71))*$J72,2)</f>
        <v>0</v>
      </c>
      <c r="L72" s="243">
        <f t="shared" ref="L72:O72" si="141">ROUND((SUM(L69:L71))*$J72,2)</f>
        <v>0</v>
      </c>
      <c r="M72" s="243">
        <f t="shared" si="141"/>
        <v>0</v>
      </c>
      <c r="N72" s="243">
        <f t="shared" si="141"/>
        <v>0</v>
      </c>
      <c r="O72" s="243">
        <f t="shared" si="141"/>
        <v>0</v>
      </c>
      <c r="P72" s="243">
        <f t="shared" ref="P72" si="142">ROUND((SUM(P69:P71))*$J72,2)</f>
        <v>0</v>
      </c>
      <c r="Q72" s="243">
        <f t="shared" ref="Q72" si="143">ROUND((SUM(Q69:Q71))*$J72,2)</f>
        <v>0</v>
      </c>
      <c r="R72" s="243">
        <f t="shared" ref="R72" si="144">ROUND((SUM(R69:R71))*$J72,2)</f>
        <v>0</v>
      </c>
      <c r="S72" s="243">
        <f t="shared" ref="S72" si="145">ROUND((SUM(S69:S71))*$J72,2)</f>
        <v>0</v>
      </c>
      <c r="T72" s="243">
        <f t="shared" ref="T72" si="146">ROUND((SUM(T69:T71))*$J72,2)</f>
        <v>0</v>
      </c>
      <c r="U72" s="243">
        <f t="shared" ref="U72" si="147">ROUND((SUM(U69:U71))*$J72,2)</f>
        <v>0</v>
      </c>
      <c r="V72" s="243">
        <f t="shared" ref="V72:Y72" si="148">ROUND((SUM(V69:V71))*$J72,2)</f>
        <v>0</v>
      </c>
      <c r="W72" s="243">
        <f t="shared" si="148"/>
        <v>0</v>
      </c>
      <c r="X72" s="243">
        <f t="shared" si="148"/>
        <v>0</v>
      </c>
      <c r="Y72" s="243">
        <f t="shared" si="148"/>
        <v>0</v>
      </c>
      <c r="Z72" s="243">
        <f t="shared" ref="Z72:AK72" si="149">ROUND((SUM(Z69:Z71))*$J72,2)</f>
        <v>0</v>
      </c>
      <c r="AA72" s="243">
        <f t="shared" si="149"/>
        <v>0</v>
      </c>
      <c r="AB72" s="243">
        <f t="shared" si="149"/>
        <v>0</v>
      </c>
      <c r="AC72" s="243">
        <f t="shared" si="149"/>
        <v>0</v>
      </c>
      <c r="AD72" s="243">
        <f t="shared" si="149"/>
        <v>0</v>
      </c>
      <c r="AE72" s="243">
        <f t="shared" si="149"/>
        <v>0</v>
      </c>
      <c r="AF72" s="243">
        <f t="shared" si="149"/>
        <v>0</v>
      </c>
      <c r="AG72" s="243">
        <f t="shared" si="149"/>
        <v>0</v>
      </c>
      <c r="AH72" s="243">
        <f t="shared" si="149"/>
        <v>0</v>
      </c>
      <c r="AI72" s="243">
        <f t="shared" si="149"/>
        <v>0</v>
      </c>
      <c r="AJ72" s="243">
        <f t="shared" si="149"/>
        <v>0</v>
      </c>
      <c r="AK72" s="243">
        <f t="shared" si="149"/>
        <v>0</v>
      </c>
    </row>
    <row r="73" spans="1:37" s="226" customFormat="1" ht="14.25" customHeight="1">
      <c r="A73" s="679" t="s">
        <v>399</v>
      </c>
      <c r="B73" s="680"/>
      <c r="C73" s="680"/>
      <c r="D73" s="680"/>
      <c r="E73" s="680"/>
      <c r="F73" s="680"/>
      <c r="G73" s="680"/>
      <c r="H73" s="680"/>
      <c r="I73" s="681"/>
      <c r="J73" s="263"/>
      <c r="K73" s="262">
        <f>K68+K72</f>
        <v>0</v>
      </c>
      <c r="L73" s="262">
        <f t="shared" ref="L73:O73" si="150">L68+L72</f>
        <v>0</v>
      </c>
      <c r="M73" s="262">
        <f t="shared" si="150"/>
        <v>0</v>
      </c>
      <c r="N73" s="262">
        <f t="shared" si="150"/>
        <v>0</v>
      </c>
      <c r="O73" s="262">
        <f t="shared" si="150"/>
        <v>0</v>
      </c>
      <c r="P73" s="262">
        <f t="shared" ref="P73" si="151">P68+P72</f>
        <v>0</v>
      </c>
      <c r="Q73" s="262">
        <f t="shared" ref="Q73" si="152">Q68+Q72</f>
        <v>0</v>
      </c>
      <c r="R73" s="262">
        <f t="shared" ref="R73" si="153">R68+R72</f>
        <v>0</v>
      </c>
      <c r="S73" s="262">
        <f t="shared" ref="S73" si="154">S68+S72</f>
        <v>0</v>
      </c>
      <c r="T73" s="262">
        <f t="shared" ref="T73" si="155">T68+T72</f>
        <v>0</v>
      </c>
      <c r="U73" s="262">
        <f t="shared" ref="U73" si="156">U68+U72</f>
        <v>0</v>
      </c>
      <c r="V73" s="262">
        <f t="shared" ref="V73:Y73" si="157">V68+V72</f>
        <v>0</v>
      </c>
      <c r="W73" s="262">
        <f t="shared" si="157"/>
        <v>0</v>
      </c>
      <c r="X73" s="262">
        <f t="shared" si="157"/>
        <v>0</v>
      </c>
      <c r="Y73" s="262">
        <f t="shared" si="157"/>
        <v>0</v>
      </c>
      <c r="Z73" s="262">
        <f t="shared" ref="Z73:AK73" si="158">Z68+Z72</f>
        <v>0</v>
      </c>
      <c r="AA73" s="262">
        <f t="shared" si="158"/>
        <v>0</v>
      </c>
      <c r="AB73" s="262">
        <f t="shared" si="158"/>
        <v>0</v>
      </c>
      <c r="AC73" s="262">
        <f t="shared" si="158"/>
        <v>0</v>
      </c>
      <c r="AD73" s="262">
        <f t="shared" si="158"/>
        <v>0</v>
      </c>
      <c r="AE73" s="262">
        <f t="shared" si="158"/>
        <v>0</v>
      </c>
      <c r="AF73" s="262">
        <f t="shared" si="158"/>
        <v>0</v>
      </c>
      <c r="AG73" s="262">
        <f t="shared" si="158"/>
        <v>0</v>
      </c>
      <c r="AH73" s="262">
        <f t="shared" si="158"/>
        <v>0</v>
      </c>
      <c r="AI73" s="262">
        <f t="shared" si="158"/>
        <v>0</v>
      </c>
      <c r="AJ73" s="262">
        <f t="shared" si="158"/>
        <v>0</v>
      </c>
      <c r="AK73" s="262">
        <f t="shared" si="158"/>
        <v>0</v>
      </c>
    </row>
    <row r="74" spans="1:37" s="226" customFormat="1" ht="43.5" customHeight="1">
      <c r="A74" s="682" t="s">
        <v>479</v>
      </c>
      <c r="B74" s="683"/>
      <c r="C74" s="683"/>
      <c r="D74" s="683"/>
      <c r="E74" s="683"/>
      <c r="F74" s="683"/>
      <c r="G74" s="683"/>
      <c r="H74" s="683"/>
      <c r="I74" s="683"/>
      <c r="J74" s="684"/>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8"/>
    </row>
    <row r="75" spans="1:37" s="226" customFormat="1">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4"/>
    </row>
    <row r="76" spans="1:37" s="226" customFormat="1">
      <c r="A76" s="685" t="s">
        <v>398</v>
      </c>
      <c r="B76" s="686"/>
      <c r="C76" s="686"/>
      <c r="D76" s="686"/>
      <c r="E76" s="686"/>
      <c r="F76" s="686"/>
      <c r="G76" s="686"/>
      <c r="H76" s="686"/>
      <c r="I76" s="686"/>
      <c r="J76" s="260"/>
      <c r="K76" s="225" t="s">
        <v>361</v>
      </c>
      <c r="L76" s="363" t="s">
        <v>361</v>
      </c>
      <c r="M76" s="363" t="s">
        <v>361</v>
      </c>
      <c r="N76" s="363" t="s">
        <v>361</v>
      </c>
      <c r="O76" s="363" t="s">
        <v>361</v>
      </c>
      <c r="P76" s="363" t="s">
        <v>361</v>
      </c>
      <c r="Q76" s="363" t="s">
        <v>361</v>
      </c>
      <c r="R76" s="363" t="s">
        <v>361</v>
      </c>
      <c r="S76" s="363" t="s">
        <v>361</v>
      </c>
      <c r="T76" s="363" t="s">
        <v>361</v>
      </c>
      <c r="U76" s="363" t="s">
        <v>361</v>
      </c>
      <c r="V76" s="363" t="s">
        <v>361</v>
      </c>
      <c r="W76" s="368" t="s">
        <v>361</v>
      </c>
      <c r="X76" s="368" t="s">
        <v>361</v>
      </c>
      <c r="Y76" s="368" t="s">
        <v>361</v>
      </c>
      <c r="Z76" s="383" t="s">
        <v>361</v>
      </c>
      <c r="AA76" s="383" t="s">
        <v>361</v>
      </c>
      <c r="AB76" s="383" t="s">
        <v>361</v>
      </c>
      <c r="AC76" s="383" t="s">
        <v>361</v>
      </c>
      <c r="AD76" s="383" t="s">
        <v>361</v>
      </c>
      <c r="AE76" s="383" t="s">
        <v>361</v>
      </c>
      <c r="AF76" s="383" t="s">
        <v>361</v>
      </c>
      <c r="AG76" s="383" t="s">
        <v>361</v>
      </c>
      <c r="AH76" s="383" t="s">
        <v>361</v>
      </c>
      <c r="AI76" s="383" t="s">
        <v>361</v>
      </c>
      <c r="AJ76" s="383" t="s">
        <v>361</v>
      </c>
      <c r="AK76" s="383" t="s">
        <v>361</v>
      </c>
    </row>
    <row r="77" spans="1:37" s="226" customFormat="1">
      <c r="A77" s="662" t="s">
        <v>397</v>
      </c>
      <c r="B77" s="663"/>
      <c r="C77" s="663"/>
      <c r="D77" s="663"/>
      <c r="E77" s="663"/>
      <c r="F77" s="663"/>
      <c r="G77" s="663"/>
      <c r="H77" s="663"/>
      <c r="I77" s="663"/>
      <c r="J77" s="664"/>
      <c r="K77" s="227">
        <f>K14</f>
        <v>0</v>
      </c>
      <c r="L77" s="227">
        <f t="shared" ref="L77:O77" si="159">L14</f>
        <v>0</v>
      </c>
      <c r="M77" s="227">
        <f t="shared" si="159"/>
        <v>0</v>
      </c>
      <c r="N77" s="227">
        <f t="shared" si="159"/>
        <v>0</v>
      </c>
      <c r="O77" s="227">
        <f t="shared" si="159"/>
        <v>0</v>
      </c>
      <c r="P77" s="227">
        <f t="shared" ref="P77:V77" si="160">P14</f>
        <v>0</v>
      </c>
      <c r="Q77" s="227">
        <f t="shared" si="160"/>
        <v>0</v>
      </c>
      <c r="R77" s="227">
        <f t="shared" si="160"/>
        <v>0</v>
      </c>
      <c r="S77" s="227">
        <f t="shared" si="160"/>
        <v>0</v>
      </c>
      <c r="T77" s="227">
        <f t="shared" si="160"/>
        <v>0</v>
      </c>
      <c r="U77" s="227">
        <f t="shared" si="160"/>
        <v>0</v>
      </c>
      <c r="V77" s="227">
        <f t="shared" si="160"/>
        <v>0</v>
      </c>
      <c r="W77" s="227">
        <f t="shared" ref="W77:Y77" si="161">W14</f>
        <v>0</v>
      </c>
      <c r="X77" s="227">
        <f t="shared" si="161"/>
        <v>0</v>
      </c>
      <c r="Y77" s="227">
        <f t="shared" si="161"/>
        <v>0</v>
      </c>
      <c r="Z77" s="227">
        <f t="shared" ref="Z77:AK77" si="162">Z14</f>
        <v>0</v>
      </c>
      <c r="AA77" s="227">
        <f t="shared" si="162"/>
        <v>0</v>
      </c>
      <c r="AB77" s="227">
        <f t="shared" si="162"/>
        <v>0</v>
      </c>
      <c r="AC77" s="227">
        <f t="shared" si="162"/>
        <v>0</v>
      </c>
      <c r="AD77" s="227">
        <f t="shared" si="162"/>
        <v>0</v>
      </c>
      <c r="AE77" s="227">
        <f t="shared" si="162"/>
        <v>0</v>
      </c>
      <c r="AF77" s="227">
        <f t="shared" si="162"/>
        <v>0</v>
      </c>
      <c r="AG77" s="227">
        <f t="shared" si="162"/>
        <v>0</v>
      </c>
      <c r="AH77" s="227">
        <f t="shared" si="162"/>
        <v>0</v>
      </c>
      <c r="AI77" s="227">
        <f t="shared" si="162"/>
        <v>0</v>
      </c>
      <c r="AJ77" s="227">
        <f t="shared" si="162"/>
        <v>0</v>
      </c>
      <c r="AK77" s="227">
        <f t="shared" si="162"/>
        <v>0</v>
      </c>
    </row>
    <row r="78" spans="1:37" s="226" customFormat="1">
      <c r="A78" s="662" t="s">
        <v>396</v>
      </c>
      <c r="B78" s="663"/>
      <c r="C78" s="663"/>
      <c r="D78" s="663"/>
      <c r="E78" s="663"/>
      <c r="F78" s="663"/>
      <c r="G78" s="663"/>
      <c r="H78" s="663"/>
      <c r="I78" s="663"/>
      <c r="J78" s="664"/>
      <c r="K78" s="227">
        <f>K62</f>
        <v>0</v>
      </c>
      <c r="L78" s="227">
        <f t="shared" ref="L78:O78" si="163">L62</f>
        <v>0</v>
      </c>
      <c r="M78" s="227">
        <f t="shared" si="163"/>
        <v>0</v>
      </c>
      <c r="N78" s="227">
        <f t="shared" si="163"/>
        <v>0</v>
      </c>
      <c r="O78" s="227">
        <f t="shared" si="163"/>
        <v>0</v>
      </c>
      <c r="P78" s="227">
        <f t="shared" ref="P78:V78" si="164">P62</f>
        <v>0</v>
      </c>
      <c r="Q78" s="227">
        <f t="shared" si="164"/>
        <v>0</v>
      </c>
      <c r="R78" s="227">
        <f t="shared" si="164"/>
        <v>0</v>
      </c>
      <c r="S78" s="227">
        <f t="shared" si="164"/>
        <v>0</v>
      </c>
      <c r="T78" s="227">
        <f t="shared" si="164"/>
        <v>0</v>
      </c>
      <c r="U78" s="227">
        <f t="shared" si="164"/>
        <v>0</v>
      </c>
      <c r="V78" s="227">
        <f t="shared" si="164"/>
        <v>0</v>
      </c>
      <c r="W78" s="227">
        <f t="shared" ref="W78:Y78" si="165">W62</f>
        <v>0</v>
      </c>
      <c r="X78" s="227">
        <f t="shared" si="165"/>
        <v>0</v>
      </c>
      <c r="Y78" s="227">
        <f t="shared" si="165"/>
        <v>0</v>
      </c>
      <c r="Z78" s="227">
        <f t="shared" ref="Z78:AK78" si="166">Z62</f>
        <v>0</v>
      </c>
      <c r="AA78" s="227">
        <f t="shared" si="166"/>
        <v>0</v>
      </c>
      <c r="AB78" s="227">
        <f t="shared" si="166"/>
        <v>0</v>
      </c>
      <c r="AC78" s="227">
        <f t="shared" si="166"/>
        <v>0</v>
      </c>
      <c r="AD78" s="227">
        <f t="shared" si="166"/>
        <v>0</v>
      </c>
      <c r="AE78" s="227">
        <f t="shared" si="166"/>
        <v>0</v>
      </c>
      <c r="AF78" s="227">
        <f t="shared" si="166"/>
        <v>0</v>
      </c>
      <c r="AG78" s="227">
        <f t="shared" si="166"/>
        <v>0</v>
      </c>
      <c r="AH78" s="227">
        <f t="shared" si="166"/>
        <v>0</v>
      </c>
      <c r="AI78" s="227">
        <f t="shared" si="166"/>
        <v>0</v>
      </c>
      <c r="AJ78" s="227">
        <f t="shared" si="166"/>
        <v>0</v>
      </c>
      <c r="AK78" s="227">
        <f t="shared" si="166"/>
        <v>0</v>
      </c>
    </row>
    <row r="79" spans="1:37" s="226" customFormat="1">
      <c r="A79" s="662" t="s">
        <v>395</v>
      </c>
      <c r="B79" s="663"/>
      <c r="C79" s="663"/>
      <c r="D79" s="663"/>
      <c r="E79" s="663"/>
      <c r="F79" s="663"/>
      <c r="G79" s="663"/>
      <c r="H79" s="663"/>
      <c r="I79" s="663"/>
      <c r="J79" s="664"/>
      <c r="K79" s="227">
        <f>K73</f>
        <v>0</v>
      </c>
      <c r="L79" s="227">
        <f t="shared" ref="L79:O79" si="167">L73</f>
        <v>0</v>
      </c>
      <c r="M79" s="227">
        <f t="shared" si="167"/>
        <v>0</v>
      </c>
      <c r="N79" s="227">
        <f t="shared" si="167"/>
        <v>0</v>
      </c>
      <c r="O79" s="227">
        <f t="shared" si="167"/>
        <v>0</v>
      </c>
      <c r="P79" s="227">
        <f t="shared" ref="P79:V79" si="168">P73</f>
        <v>0</v>
      </c>
      <c r="Q79" s="227">
        <f t="shared" si="168"/>
        <v>0</v>
      </c>
      <c r="R79" s="227">
        <f t="shared" si="168"/>
        <v>0</v>
      </c>
      <c r="S79" s="227">
        <f t="shared" si="168"/>
        <v>0</v>
      </c>
      <c r="T79" s="227">
        <f t="shared" si="168"/>
        <v>0</v>
      </c>
      <c r="U79" s="227">
        <f t="shared" si="168"/>
        <v>0</v>
      </c>
      <c r="V79" s="227">
        <f t="shared" si="168"/>
        <v>0</v>
      </c>
      <c r="W79" s="227">
        <f t="shared" ref="W79:Y79" si="169">W73</f>
        <v>0</v>
      </c>
      <c r="X79" s="227">
        <f t="shared" si="169"/>
        <v>0</v>
      </c>
      <c r="Y79" s="227">
        <f t="shared" si="169"/>
        <v>0</v>
      </c>
      <c r="Z79" s="227">
        <f t="shared" ref="Z79:AK79" si="170">Z73</f>
        <v>0</v>
      </c>
      <c r="AA79" s="227">
        <f t="shared" si="170"/>
        <v>0</v>
      </c>
      <c r="AB79" s="227">
        <f t="shared" si="170"/>
        <v>0</v>
      </c>
      <c r="AC79" s="227">
        <f t="shared" si="170"/>
        <v>0</v>
      </c>
      <c r="AD79" s="227">
        <f t="shared" si="170"/>
        <v>0</v>
      </c>
      <c r="AE79" s="227">
        <f t="shared" si="170"/>
        <v>0</v>
      </c>
      <c r="AF79" s="227">
        <f t="shared" si="170"/>
        <v>0</v>
      </c>
      <c r="AG79" s="227">
        <f t="shared" si="170"/>
        <v>0</v>
      </c>
      <c r="AH79" s="227">
        <f t="shared" si="170"/>
        <v>0</v>
      </c>
      <c r="AI79" s="227">
        <f t="shared" si="170"/>
        <v>0</v>
      </c>
      <c r="AJ79" s="227">
        <f t="shared" si="170"/>
        <v>0</v>
      </c>
      <c r="AK79" s="227">
        <f t="shared" si="170"/>
        <v>0</v>
      </c>
    </row>
    <row r="80" spans="1:37" s="226" customFormat="1">
      <c r="A80" s="665" t="s">
        <v>218</v>
      </c>
      <c r="B80" s="666"/>
      <c r="C80" s="666"/>
      <c r="D80" s="666"/>
      <c r="E80" s="666"/>
      <c r="F80" s="666"/>
      <c r="G80" s="666"/>
      <c r="H80" s="666"/>
      <c r="I80" s="666"/>
      <c r="J80" s="261"/>
      <c r="K80" s="316">
        <f>SUM(K77:K79)</f>
        <v>0</v>
      </c>
      <c r="L80" s="316">
        <f t="shared" ref="L80:O80" si="171">SUM(L77:L79)</f>
        <v>0</v>
      </c>
      <c r="M80" s="316">
        <f t="shared" si="171"/>
        <v>0</v>
      </c>
      <c r="N80" s="316">
        <f t="shared" si="171"/>
        <v>0</v>
      </c>
      <c r="O80" s="316">
        <f t="shared" si="171"/>
        <v>0</v>
      </c>
      <c r="P80" s="316">
        <f t="shared" ref="P80" si="172">SUM(P77:P79)</f>
        <v>0</v>
      </c>
      <c r="Q80" s="316">
        <f t="shared" ref="Q80" si="173">SUM(Q77:Q79)</f>
        <v>0</v>
      </c>
      <c r="R80" s="316">
        <f t="shared" ref="R80" si="174">SUM(R77:R79)</f>
        <v>0</v>
      </c>
      <c r="S80" s="316">
        <f t="shared" ref="S80" si="175">SUM(S77:S79)</f>
        <v>0</v>
      </c>
      <c r="T80" s="316">
        <f t="shared" ref="T80" si="176">SUM(T77:T79)</f>
        <v>0</v>
      </c>
      <c r="U80" s="316">
        <f t="shared" ref="U80" si="177">SUM(U77:U79)</f>
        <v>0</v>
      </c>
      <c r="V80" s="316">
        <f t="shared" ref="V80:Y80" si="178">SUM(V77:V79)</f>
        <v>0</v>
      </c>
      <c r="W80" s="316">
        <f t="shared" si="178"/>
        <v>0</v>
      </c>
      <c r="X80" s="316">
        <f t="shared" si="178"/>
        <v>0</v>
      </c>
      <c r="Y80" s="316">
        <f t="shared" si="178"/>
        <v>0</v>
      </c>
      <c r="Z80" s="316">
        <f t="shared" ref="Z80:AK80" si="179">SUM(Z77:Z79)</f>
        <v>0</v>
      </c>
      <c r="AA80" s="316">
        <f t="shared" si="179"/>
        <v>0</v>
      </c>
      <c r="AB80" s="316">
        <f t="shared" si="179"/>
        <v>0</v>
      </c>
      <c r="AC80" s="316">
        <f t="shared" si="179"/>
        <v>0</v>
      </c>
      <c r="AD80" s="316">
        <f t="shared" si="179"/>
        <v>0</v>
      </c>
      <c r="AE80" s="316">
        <f t="shared" si="179"/>
        <v>0</v>
      </c>
      <c r="AF80" s="316">
        <f t="shared" si="179"/>
        <v>0</v>
      </c>
      <c r="AG80" s="316">
        <f t="shared" si="179"/>
        <v>0</v>
      </c>
      <c r="AH80" s="316">
        <f t="shared" si="179"/>
        <v>0</v>
      </c>
      <c r="AI80" s="316">
        <f t="shared" si="179"/>
        <v>0</v>
      </c>
      <c r="AJ80" s="316">
        <f t="shared" si="179"/>
        <v>0</v>
      </c>
      <c r="AK80" s="316">
        <f t="shared" si="179"/>
        <v>0</v>
      </c>
    </row>
    <row r="81" spans="1:37" s="226" customFormat="1" ht="51" customHeight="1">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row>
    <row r="82" spans="1:37" s="226" customFormat="1">
      <c r="A82" s="676" t="s">
        <v>394</v>
      </c>
      <c r="B82" s="677"/>
      <c r="C82" s="677"/>
      <c r="D82" s="677"/>
      <c r="E82" s="677"/>
      <c r="F82" s="677"/>
      <c r="G82" s="677"/>
      <c r="H82" s="677"/>
      <c r="I82" s="677"/>
      <c r="J82" s="678"/>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7"/>
    </row>
    <row r="83" spans="1:37" s="226" customFormat="1">
      <c r="A83" s="659" t="s">
        <v>393</v>
      </c>
      <c r="B83" s="660"/>
      <c r="C83" s="660"/>
      <c r="D83" s="660"/>
      <c r="E83" s="660"/>
      <c r="F83" s="660"/>
      <c r="G83" s="660"/>
      <c r="H83" s="660"/>
      <c r="I83" s="661"/>
      <c r="J83" s="256" t="s">
        <v>388</v>
      </c>
      <c r="K83" s="634" t="s">
        <v>361</v>
      </c>
      <c r="L83" s="634" t="s">
        <v>361</v>
      </c>
      <c r="M83" s="634" t="s">
        <v>361</v>
      </c>
      <c r="N83" s="634" t="s">
        <v>361</v>
      </c>
      <c r="O83" s="634" t="s">
        <v>361</v>
      </c>
      <c r="P83" s="634" t="s">
        <v>361</v>
      </c>
      <c r="Q83" s="634" t="s">
        <v>361</v>
      </c>
      <c r="R83" s="634" t="s">
        <v>361</v>
      </c>
      <c r="S83" s="634" t="s">
        <v>361</v>
      </c>
      <c r="T83" s="634" t="s">
        <v>361</v>
      </c>
      <c r="U83" s="634" t="s">
        <v>361</v>
      </c>
      <c r="V83" s="634" t="s">
        <v>361</v>
      </c>
      <c r="W83" s="634" t="s">
        <v>361</v>
      </c>
      <c r="X83" s="634" t="s">
        <v>361</v>
      </c>
      <c r="Y83" s="634" t="s">
        <v>361</v>
      </c>
      <c r="Z83" s="634" t="s">
        <v>361</v>
      </c>
      <c r="AA83" s="634" t="s">
        <v>361</v>
      </c>
      <c r="AB83" s="634" t="s">
        <v>361</v>
      </c>
      <c r="AC83" s="634" t="s">
        <v>361</v>
      </c>
      <c r="AD83" s="634" t="s">
        <v>361</v>
      </c>
      <c r="AE83" s="634" t="s">
        <v>361</v>
      </c>
      <c r="AF83" s="634" t="s">
        <v>361</v>
      </c>
      <c r="AG83" s="634" t="s">
        <v>361</v>
      </c>
      <c r="AH83" s="634" t="s">
        <v>361</v>
      </c>
      <c r="AI83" s="634" t="s">
        <v>361</v>
      </c>
      <c r="AJ83" s="634" t="s">
        <v>361</v>
      </c>
      <c r="AK83" s="634" t="s">
        <v>361</v>
      </c>
    </row>
    <row r="84" spans="1:37" s="226" customFormat="1" ht="22.5">
      <c r="A84" s="690" t="s">
        <v>384</v>
      </c>
      <c r="B84" s="691"/>
      <c r="C84" s="691"/>
      <c r="D84" s="691"/>
      <c r="E84" s="691"/>
      <c r="F84" s="691"/>
      <c r="G84" s="691"/>
      <c r="H84" s="691"/>
      <c r="I84" s="692"/>
      <c r="J84" s="569" t="s">
        <v>392</v>
      </c>
      <c r="K84" s="633"/>
      <c r="L84" s="633"/>
      <c r="M84" s="633"/>
      <c r="N84" s="633"/>
      <c r="O84" s="633"/>
      <c r="P84" s="633"/>
      <c r="Q84" s="633"/>
      <c r="R84" s="633"/>
      <c r="S84" s="633"/>
      <c r="T84" s="633"/>
      <c r="U84" s="633"/>
      <c r="V84" s="633"/>
      <c r="W84" s="633"/>
      <c r="X84" s="633"/>
      <c r="Y84" s="633"/>
      <c r="Z84" s="633"/>
      <c r="AA84" s="633"/>
      <c r="AB84" s="633"/>
      <c r="AC84" s="633"/>
      <c r="AD84" s="633"/>
      <c r="AE84" s="633"/>
      <c r="AF84" s="633"/>
      <c r="AG84" s="633"/>
      <c r="AH84" s="633"/>
      <c r="AI84" s="633"/>
      <c r="AJ84" s="633"/>
      <c r="AK84" s="633"/>
    </row>
    <row r="85" spans="1:37" s="226" customFormat="1" ht="24.75" customHeight="1">
      <c r="A85" s="255" t="s">
        <v>0</v>
      </c>
      <c r="B85" s="693" t="s">
        <v>391</v>
      </c>
      <c r="C85" s="694"/>
      <c r="D85" s="694"/>
      <c r="E85" s="694"/>
      <c r="F85" s="694"/>
      <c r="G85" s="694"/>
      <c r="H85" s="694"/>
      <c r="I85" s="695"/>
      <c r="J85" s="259">
        <v>30</v>
      </c>
      <c r="K85" s="249">
        <f>ROUND(((K80/30)*$J85)/12,2)</f>
        <v>0</v>
      </c>
      <c r="L85" s="249">
        <f t="shared" ref="L85:O85" si="180">ROUND(((L80/30)*$J85)/12,2)</f>
        <v>0</v>
      </c>
      <c r="M85" s="249">
        <f t="shared" si="180"/>
        <v>0</v>
      </c>
      <c r="N85" s="249">
        <f t="shared" si="180"/>
        <v>0</v>
      </c>
      <c r="O85" s="249">
        <f t="shared" si="180"/>
        <v>0</v>
      </c>
      <c r="P85" s="249">
        <f t="shared" ref="P85:V85" si="181">ROUND(((P80/30)*$J85)/12,2)</f>
        <v>0</v>
      </c>
      <c r="Q85" s="249">
        <f t="shared" si="181"/>
        <v>0</v>
      </c>
      <c r="R85" s="249">
        <f t="shared" si="181"/>
        <v>0</v>
      </c>
      <c r="S85" s="249">
        <f t="shared" si="181"/>
        <v>0</v>
      </c>
      <c r="T85" s="249">
        <f t="shared" si="181"/>
        <v>0</v>
      </c>
      <c r="U85" s="249">
        <f t="shared" si="181"/>
        <v>0</v>
      </c>
      <c r="V85" s="249">
        <f t="shared" si="181"/>
        <v>0</v>
      </c>
      <c r="W85" s="249">
        <f t="shared" ref="W85:Y85" si="182">ROUND(((W80/30)*$J85)/12,2)</f>
        <v>0</v>
      </c>
      <c r="X85" s="249">
        <f t="shared" si="182"/>
        <v>0</v>
      </c>
      <c r="Y85" s="249">
        <f t="shared" si="182"/>
        <v>0</v>
      </c>
      <c r="Z85" s="249">
        <f t="shared" ref="Z85:AK85" si="183">ROUND(((Z80/30)*$J85)/12,2)</f>
        <v>0</v>
      </c>
      <c r="AA85" s="249">
        <f t="shared" si="183"/>
        <v>0</v>
      </c>
      <c r="AB85" s="249">
        <f t="shared" si="183"/>
        <v>0</v>
      </c>
      <c r="AC85" s="249">
        <f t="shared" si="183"/>
        <v>0</v>
      </c>
      <c r="AD85" s="249">
        <f t="shared" si="183"/>
        <v>0</v>
      </c>
      <c r="AE85" s="249">
        <f t="shared" si="183"/>
        <v>0</v>
      </c>
      <c r="AF85" s="249">
        <f t="shared" si="183"/>
        <v>0</v>
      </c>
      <c r="AG85" s="249">
        <f t="shared" si="183"/>
        <v>0</v>
      </c>
      <c r="AH85" s="249">
        <f t="shared" si="183"/>
        <v>0</v>
      </c>
      <c r="AI85" s="249">
        <f t="shared" si="183"/>
        <v>0</v>
      </c>
      <c r="AJ85" s="249">
        <f t="shared" si="183"/>
        <v>0</v>
      </c>
      <c r="AK85" s="249">
        <f t="shared" si="183"/>
        <v>0</v>
      </c>
    </row>
    <row r="86" spans="1:37" s="226" customFormat="1" ht="56.25" customHeight="1">
      <c r="A86" s="105" t="s">
        <v>1</v>
      </c>
      <c r="B86" s="693" t="s">
        <v>390</v>
      </c>
      <c r="C86" s="694"/>
      <c r="D86" s="694"/>
      <c r="E86" s="694"/>
      <c r="F86" s="694"/>
      <c r="G86" s="694"/>
      <c r="H86" s="694"/>
      <c r="I86" s="695"/>
      <c r="J86" s="258">
        <v>8.5149000000000008</v>
      </c>
      <c r="K86" s="249">
        <f>ROUND(((K80/22)*$J86)/12,2)</f>
        <v>0</v>
      </c>
      <c r="L86" s="249">
        <f t="shared" ref="L86:O86" si="184">ROUND(((L80/22)*$J86)/12,2)</f>
        <v>0</v>
      </c>
      <c r="M86" s="249">
        <f t="shared" si="184"/>
        <v>0</v>
      </c>
      <c r="N86" s="249">
        <f t="shared" si="184"/>
        <v>0</v>
      </c>
      <c r="O86" s="249">
        <f t="shared" si="184"/>
        <v>0</v>
      </c>
      <c r="P86" s="249">
        <f t="shared" ref="P86:V86" si="185">ROUND(((P80/22)*$J86)/12,2)</f>
        <v>0</v>
      </c>
      <c r="Q86" s="249">
        <f t="shared" si="185"/>
        <v>0</v>
      </c>
      <c r="R86" s="249">
        <f t="shared" si="185"/>
        <v>0</v>
      </c>
      <c r="S86" s="249">
        <f t="shared" si="185"/>
        <v>0</v>
      </c>
      <c r="T86" s="249">
        <f t="shared" si="185"/>
        <v>0</v>
      </c>
      <c r="U86" s="249">
        <f t="shared" si="185"/>
        <v>0</v>
      </c>
      <c r="V86" s="249">
        <f t="shared" si="185"/>
        <v>0</v>
      </c>
      <c r="W86" s="249">
        <f t="shared" ref="W86:Y86" si="186">ROUND(((W80/22)*$J86)/12,2)</f>
        <v>0</v>
      </c>
      <c r="X86" s="249">
        <f t="shared" si="186"/>
        <v>0</v>
      </c>
      <c r="Y86" s="249">
        <f t="shared" si="186"/>
        <v>0</v>
      </c>
      <c r="Z86" s="249">
        <f t="shared" ref="Z86:AK86" si="187">ROUND(((Z80/22)*$J86)/12,2)</f>
        <v>0</v>
      </c>
      <c r="AA86" s="249">
        <f t="shared" si="187"/>
        <v>0</v>
      </c>
      <c r="AB86" s="249">
        <f t="shared" si="187"/>
        <v>0</v>
      </c>
      <c r="AC86" s="249">
        <f t="shared" si="187"/>
        <v>0</v>
      </c>
      <c r="AD86" s="249">
        <f t="shared" si="187"/>
        <v>0</v>
      </c>
      <c r="AE86" s="249">
        <f t="shared" si="187"/>
        <v>0</v>
      </c>
      <c r="AF86" s="249">
        <f t="shared" si="187"/>
        <v>0</v>
      </c>
      <c r="AG86" s="249">
        <f t="shared" si="187"/>
        <v>0</v>
      </c>
      <c r="AH86" s="249">
        <f t="shared" si="187"/>
        <v>0</v>
      </c>
      <c r="AI86" s="249">
        <f t="shared" si="187"/>
        <v>0</v>
      </c>
      <c r="AJ86" s="249">
        <f t="shared" si="187"/>
        <v>0</v>
      </c>
      <c r="AK86" s="249">
        <f t="shared" si="187"/>
        <v>0</v>
      </c>
    </row>
    <row r="87" spans="1:37" s="226" customFormat="1" ht="12" customHeight="1">
      <c r="A87" s="679" t="s">
        <v>218</v>
      </c>
      <c r="B87" s="680"/>
      <c r="C87" s="680"/>
      <c r="D87" s="680"/>
      <c r="E87" s="680"/>
      <c r="F87" s="680"/>
      <c r="G87" s="680"/>
      <c r="H87" s="680"/>
      <c r="I87" s="681"/>
      <c r="J87" s="257">
        <f>SUM(J85:J86)</f>
        <v>38.514899999999997</v>
      </c>
      <c r="K87" s="243">
        <f>SUM(K85:K86)</f>
        <v>0</v>
      </c>
      <c r="L87" s="243">
        <f t="shared" ref="L87:O87" si="188">SUM(L85:L86)</f>
        <v>0</v>
      </c>
      <c r="M87" s="243">
        <f t="shared" si="188"/>
        <v>0</v>
      </c>
      <c r="N87" s="243">
        <f t="shared" si="188"/>
        <v>0</v>
      </c>
      <c r="O87" s="243">
        <f t="shared" si="188"/>
        <v>0</v>
      </c>
      <c r="P87" s="243">
        <f t="shared" ref="P87" si="189">SUM(P85:P86)</f>
        <v>0</v>
      </c>
      <c r="Q87" s="243">
        <f t="shared" ref="Q87" si="190">SUM(Q85:Q86)</f>
        <v>0</v>
      </c>
      <c r="R87" s="243">
        <f t="shared" ref="R87" si="191">SUM(R85:R86)</f>
        <v>0</v>
      </c>
      <c r="S87" s="243">
        <f t="shared" ref="S87" si="192">SUM(S85:S86)</f>
        <v>0</v>
      </c>
      <c r="T87" s="243">
        <f t="shared" ref="T87" si="193">SUM(T85:T86)</f>
        <v>0</v>
      </c>
      <c r="U87" s="243">
        <f t="shared" ref="U87" si="194">SUM(U85:U86)</f>
        <v>0</v>
      </c>
      <c r="V87" s="243">
        <f t="shared" ref="V87:Y87" si="195">SUM(V85:V86)</f>
        <v>0</v>
      </c>
      <c r="W87" s="243">
        <f t="shared" si="195"/>
        <v>0</v>
      </c>
      <c r="X87" s="243">
        <f t="shared" si="195"/>
        <v>0</v>
      </c>
      <c r="Y87" s="243">
        <f t="shared" si="195"/>
        <v>0</v>
      </c>
      <c r="Z87" s="243">
        <f t="shared" ref="Z87:AK87" si="196">SUM(Z85:Z86)</f>
        <v>0</v>
      </c>
      <c r="AA87" s="243">
        <f t="shared" si="196"/>
        <v>0</v>
      </c>
      <c r="AB87" s="243">
        <f t="shared" si="196"/>
        <v>0</v>
      </c>
      <c r="AC87" s="243">
        <f t="shared" si="196"/>
        <v>0</v>
      </c>
      <c r="AD87" s="243">
        <f t="shared" si="196"/>
        <v>0</v>
      </c>
      <c r="AE87" s="243">
        <f t="shared" si="196"/>
        <v>0</v>
      </c>
      <c r="AF87" s="243">
        <f t="shared" si="196"/>
        <v>0</v>
      </c>
      <c r="AG87" s="243">
        <f t="shared" si="196"/>
        <v>0</v>
      </c>
      <c r="AH87" s="243">
        <f t="shared" si="196"/>
        <v>0</v>
      </c>
      <c r="AI87" s="243">
        <f t="shared" si="196"/>
        <v>0</v>
      </c>
      <c r="AJ87" s="243">
        <f t="shared" si="196"/>
        <v>0</v>
      </c>
      <c r="AK87" s="243">
        <f t="shared" si="196"/>
        <v>0</v>
      </c>
    </row>
    <row r="88" spans="1:37" s="226" customFormat="1">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79"/>
    </row>
    <row r="89" spans="1:37" s="226" customFormat="1">
      <c r="A89" s="659" t="s">
        <v>389</v>
      </c>
      <c r="B89" s="660"/>
      <c r="C89" s="660"/>
      <c r="D89" s="660"/>
      <c r="E89" s="660"/>
      <c r="F89" s="660"/>
      <c r="G89" s="660"/>
      <c r="H89" s="660"/>
      <c r="I89" s="661"/>
      <c r="J89" s="256" t="s">
        <v>388</v>
      </c>
      <c r="K89" s="632" t="s">
        <v>361</v>
      </c>
      <c r="L89" s="632" t="s">
        <v>361</v>
      </c>
      <c r="M89" s="632" t="s">
        <v>361</v>
      </c>
      <c r="N89" s="632" t="s">
        <v>361</v>
      </c>
      <c r="O89" s="632" t="s">
        <v>361</v>
      </c>
      <c r="P89" s="632" t="s">
        <v>361</v>
      </c>
      <c r="Q89" s="632" t="s">
        <v>361</v>
      </c>
      <c r="R89" s="632" t="s">
        <v>361</v>
      </c>
      <c r="S89" s="632" t="s">
        <v>361</v>
      </c>
      <c r="T89" s="632" t="s">
        <v>361</v>
      </c>
      <c r="U89" s="632" t="s">
        <v>361</v>
      </c>
      <c r="V89" s="632" t="s">
        <v>361</v>
      </c>
      <c r="W89" s="632" t="s">
        <v>361</v>
      </c>
      <c r="X89" s="632" t="s">
        <v>361</v>
      </c>
      <c r="Y89" s="632" t="s">
        <v>361</v>
      </c>
      <c r="Z89" s="632" t="s">
        <v>361</v>
      </c>
      <c r="AA89" s="632" t="s">
        <v>361</v>
      </c>
      <c r="AB89" s="632" t="s">
        <v>361</v>
      </c>
      <c r="AC89" s="632" t="s">
        <v>361</v>
      </c>
      <c r="AD89" s="632" t="s">
        <v>361</v>
      </c>
      <c r="AE89" s="632" t="s">
        <v>361</v>
      </c>
      <c r="AF89" s="632" t="s">
        <v>361</v>
      </c>
      <c r="AG89" s="632" t="s">
        <v>361</v>
      </c>
      <c r="AH89" s="632" t="s">
        <v>361</v>
      </c>
      <c r="AI89" s="632" t="s">
        <v>361</v>
      </c>
      <c r="AJ89" s="632" t="s">
        <v>361</v>
      </c>
      <c r="AK89" s="632" t="s">
        <v>361</v>
      </c>
    </row>
    <row r="90" spans="1:37" s="226" customFormat="1">
      <c r="A90" s="690" t="s">
        <v>383</v>
      </c>
      <c r="B90" s="691"/>
      <c r="C90" s="691"/>
      <c r="D90" s="691"/>
      <c r="E90" s="691"/>
      <c r="F90" s="691"/>
      <c r="G90" s="691"/>
      <c r="H90" s="691"/>
      <c r="I90" s="691"/>
      <c r="J90" s="247"/>
      <c r="K90" s="633"/>
      <c r="L90" s="633"/>
      <c r="M90" s="633"/>
      <c r="N90" s="633"/>
      <c r="O90" s="633"/>
      <c r="P90" s="633"/>
      <c r="Q90" s="633"/>
      <c r="R90" s="633"/>
      <c r="S90" s="633"/>
      <c r="T90" s="633"/>
      <c r="U90" s="633"/>
      <c r="V90" s="633"/>
      <c r="W90" s="633"/>
      <c r="X90" s="633"/>
      <c r="Y90" s="633"/>
      <c r="Z90" s="633"/>
      <c r="AA90" s="633"/>
      <c r="AB90" s="633"/>
      <c r="AC90" s="633"/>
      <c r="AD90" s="633"/>
      <c r="AE90" s="633"/>
      <c r="AF90" s="633"/>
      <c r="AG90" s="633"/>
      <c r="AH90" s="633"/>
      <c r="AI90" s="633"/>
      <c r="AJ90" s="633"/>
      <c r="AK90" s="633"/>
    </row>
    <row r="91" spans="1:37" s="226" customFormat="1">
      <c r="A91" s="255" t="s">
        <v>0</v>
      </c>
      <c r="B91" s="687" t="s">
        <v>387</v>
      </c>
      <c r="C91" s="688"/>
      <c r="D91" s="688"/>
      <c r="E91" s="688"/>
      <c r="F91" s="688"/>
      <c r="G91" s="688"/>
      <c r="H91" s="688"/>
      <c r="I91" s="689"/>
      <c r="J91" s="254">
        <v>0</v>
      </c>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row>
    <row r="92" spans="1:37" s="226" customFormat="1">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row>
    <row r="93" spans="1:37" s="226" customFormat="1">
      <c r="A93" s="659" t="s">
        <v>386</v>
      </c>
      <c r="B93" s="660"/>
      <c r="C93" s="660"/>
      <c r="D93" s="660"/>
      <c r="E93" s="660"/>
      <c r="F93" s="660"/>
      <c r="G93" s="660"/>
      <c r="H93" s="660"/>
      <c r="I93" s="660"/>
      <c r="J93" s="253"/>
      <c r="K93" s="632" t="s">
        <v>361</v>
      </c>
      <c r="L93" s="632" t="s">
        <v>361</v>
      </c>
      <c r="M93" s="632" t="s">
        <v>361</v>
      </c>
      <c r="N93" s="632" t="s">
        <v>361</v>
      </c>
      <c r="O93" s="632" t="s">
        <v>361</v>
      </c>
      <c r="P93" s="632" t="s">
        <v>361</v>
      </c>
      <c r="Q93" s="632" t="s">
        <v>361</v>
      </c>
      <c r="R93" s="632" t="s">
        <v>361</v>
      </c>
      <c r="S93" s="632" t="s">
        <v>361</v>
      </c>
      <c r="T93" s="632" t="s">
        <v>361</v>
      </c>
      <c r="U93" s="632" t="s">
        <v>361</v>
      </c>
      <c r="V93" s="632" t="s">
        <v>361</v>
      </c>
      <c r="W93" s="632" t="s">
        <v>361</v>
      </c>
      <c r="X93" s="632" t="s">
        <v>361</v>
      </c>
      <c r="Y93" s="632" t="s">
        <v>361</v>
      </c>
      <c r="Z93" s="632" t="s">
        <v>361</v>
      </c>
      <c r="AA93" s="632" t="s">
        <v>361</v>
      </c>
      <c r="AB93" s="632" t="s">
        <v>361</v>
      </c>
      <c r="AC93" s="632" t="s">
        <v>361</v>
      </c>
      <c r="AD93" s="632" t="s">
        <v>361</v>
      </c>
      <c r="AE93" s="632" t="s">
        <v>361</v>
      </c>
      <c r="AF93" s="632" t="s">
        <v>361</v>
      </c>
      <c r="AG93" s="632" t="s">
        <v>361</v>
      </c>
      <c r="AH93" s="632" t="s">
        <v>361</v>
      </c>
      <c r="AI93" s="632" t="s">
        <v>361</v>
      </c>
      <c r="AJ93" s="632" t="s">
        <v>361</v>
      </c>
      <c r="AK93" s="632" t="s">
        <v>361</v>
      </c>
    </row>
    <row r="94" spans="1:37" s="226" customFormat="1">
      <c r="A94" s="662" t="s">
        <v>385</v>
      </c>
      <c r="B94" s="663"/>
      <c r="C94" s="663"/>
      <c r="D94" s="663"/>
      <c r="E94" s="663"/>
      <c r="F94" s="663"/>
      <c r="G94" s="663"/>
      <c r="H94" s="663"/>
      <c r="I94" s="663"/>
      <c r="J94" s="247"/>
      <c r="K94" s="633"/>
      <c r="L94" s="633"/>
      <c r="M94" s="633"/>
      <c r="N94" s="633"/>
      <c r="O94" s="633"/>
      <c r="P94" s="633"/>
      <c r="Q94" s="633"/>
      <c r="R94" s="633"/>
      <c r="S94" s="633"/>
      <c r="T94" s="633"/>
      <c r="U94" s="633"/>
      <c r="V94" s="633"/>
      <c r="W94" s="633"/>
      <c r="X94" s="633"/>
      <c r="Y94" s="633"/>
      <c r="Z94" s="633"/>
      <c r="AA94" s="633"/>
      <c r="AB94" s="633"/>
      <c r="AC94" s="633"/>
      <c r="AD94" s="633"/>
      <c r="AE94" s="633"/>
      <c r="AF94" s="633"/>
      <c r="AG94" s="633"/>
      <c r="AH94" s="633"/>
      <c r="AI94" s="633"/>
      <c r="AJ94" s="633"/>
      <c r="AK94" s="633"/>
    </row>
    <row r="95" spans="1:37" s="226" customFormat="1">
      <c r="A95" s="662" t="s">
        <v>384</v>
      </c>
      <c r="B95" s="663"/>
      <c r="C95" s="663"/>
      <c r="D95" s="663"/>
      <c r="E95" s="663"/>
      <c r="F95" s="663"/>
      <c r="G95" s="663"/>
      <c r="H95" s="663"/>
      <c r="I95" s="663"/>
      <c r="J95" s="252"/>
      <c r="K95" s="227">
        <f>K87</f>
        <v>0</v>
      </c>
      <c r="L95" s="227">
        <f t="shared" ref="L95:O95" si="197">L87</f>
        <v>0</v>
      </c>
      <c r="M95" s="227">
        <f t="shared" si="197"/>
        <v>0</v>
      </c>
      <c r="N95" s="227">
        <f t="shared" si="197"/>
        <v>0</v>
      </c>
      <c r="O95" s="227">
        <f t="shared" si="197"/>
        <v>0</v>
      </c>
      <c r="P95" s="227">
        <f t="shared" ref="P95:V95" si="198">P87</f>
        <v>0</v>
      </c>
      <c r="Q95" s="227">
        <f t="shared" si="198"/>
        <v>0</v>
      </c>
      <c r="R95" s="227">
        <f t="shared" si="198"/>
        <v>0</v>
      </c>
      <c r="S95" s="227">
        <f t="shared" si="198"/>
        <v>0</v>
      </c>
      <c r="T95" s="227">
        <f t="shared" si="198"/>
        <v>0</v>
      </c>
      <c r="U95" s="227">
        <f t="shared" si="198"/>
        <v>0</v>
      </c>
      <c r="V95" s="227">
        <f t="shared" si="198"/>
        <v>0</v>
      </c>
      <c r="W95" s="227">
        <f t="shared" ref="W95:Y95" si="199">W87</f>
        <v>0</v>
      </c>
      <c r="X95" s="227">
        <f t="shared" si="199"/>
        <v>0</v>
      </c>
      <c r="Y95" s="227">
        <f t="shared" si="199"/>
        <v>0</v>
      </c>
      <c r="Z95" s="227">
        <f t="shared" ref="Z95:AK95" si="200">Z87</f>
        <v>0</v>
      </c>
      <c r="AA95" s="227">
        <f t="shared" si="200"/>
        <v>0</v>
      </c>
      <c r="AB95" s="227">
        <f t="shared" si="200"/>
        <v>0</v>
      </c>
      <c r="AC95" s="227">
        <f t="shared" si="200"/>
        <v>0</v>
      </c>
      <c r="AD95" s="227">
        <f t="shared" si="200"/>
        <v>0</v>
      </c>
      <c r="AE95" s="227">
        <f t="shared" si="200"/>
        <v>0</v>
      </c>
      <c r="AF95" s="227">
        <f t="shared" si="200"/>
        <v>0</v>
      </c>
      <c r="AG95" s="227">
        <f t="shared" si="200"/>
        <v>0</v>
      </c>
      <c r="AH95" s="227">
        <f t="shared" si="200"/>
        <v>0</v>
      </c>
      <c r="AI95" s="227">
        <f t="shared" si="200"/>
        <v>0</v>
      </c>
      <c r="AJ95" s="227">
        <f t="shared" si="200"/>
        <v>0</v>
      </c>
      <c r="AK95" s="227">
        <f t="shared" si="200"/>
        <v>0</v>
      </c>
    </row>
    <row r="96" spans="1:37" s="226" customFormat="1">
      <c r="A96" s="662" t="s">
        <v>383</v>
      </c>
      <c r="B96" s="663"/>
      <c r="C96" s="663"/>
      <c r="D96" s="663"/>
      <c r="E96" s="663"/>
      <c r="F96" s="663"/>
      <c r="G96" s="663"/>
      <c r="H96" s="663"/>
      <c r="I96" s="663"/>
      <c r="J96" s="251"/>
      <c r="K96" s="227">
        <f>K91</f>
        <v>0</v>
      </c>
      <c r="L96" s="227">
        <f t="shared" ref="L96:O96" si="201">L91</f>
        <v>0</v>
      </c>
      <c r="M96" s="227">
        <f t="shared" si="201"/>
        <v>0</v>
      </c>
      <c r="N96" s="227">
        <f t="shared" si="201"/>
        <v>0</v>
      </c>
      <c r="O96" s="227">
        <f t="shared" si="201"/>
        <v>0</v>
      </c>
      <c r="P96" s="227">
        <f t="shared" ref="P96:V96" si="202">P91</f>
        <v>0</v>
      </c>
      <c r="Q96" s="227">
        <f t="shared" si="202"/>
        <v>0</v>
      </c>
      <c r="R96" s="227">
        <f t="shared" si="202"/>
        <v>0</v>
      </c>
      <c r="S96" s="227">
        <f t="shared" si="202"/>
        <v>0</v>
      </c>
      <c r="T96" s="227">
        <f t="shared" si="202"/>
        <v>0</v>
      </c>
      <c r="U96" s="227">
        <f t="shared" si="202"/>
        <v>0</v>
      </c>
      <c r="V96" s="227">
        <f t="shared" si="202"/>
        <v>0</v>
      </c>
      <c r="W96" s="227">
        <f t="shared" ref="W96:Y96" si="203">W91</f>
        <v>0</v>
      </c>
      <c r="X96" s="227">
        <f t="shared" si="203"/>
        <v>0</v>
      </c>
      <c r="Y96" s="227">
        <f t="shared" si="203"/>
        <v>0</v>
      </c>
      <c r="Z96" s="227">
        <f t="shared" ref="Z96:AK96" si="204">Z91</f>
        <v>0</v>
      </c>
      <c r="AA96" s="227">
        <f t="shared" si="204"/>
        <v>0</v>
      </c>
      <c r="AB96" s="227">
        <f t="shared" si="204"/>
        <v>0</v>
      </c>
      <c r="AC96" s="227">
        <f t="shared" si="204"/>
        <v>0</v>
      </c>
      <c r="AD96" s="227">
        <f t="shared" si="204"/>
        <v>0</v>
      </c>
      <c r="AE96" s="227">
        <f t="shared" si="204"/>
        <v>0</v>
      </c>
      <c r="AF96" s="227">
        <f t="shared" si="204"/>
        <v>0</v>
      </c>
      <c r="AG96" s="227">
        <f t="shared" si="204"/>
        <v>0</v>
      </c>
      <c r="AH96" s="227">
        <f t="shared" si="204"/>
        <v>0</v>
      </c>
      <c r="AI96" s="227">
        <f t="shared" si="204"/>
        <v>0</v>
      </c>
      <c r="AJ96" s="227">
        <f t="shared" si="204"/>
        <v>0</v>
      </c>
      <c r="AK96" s="227">
        <f t="shared" si="204"/>
        <v>0</v>
      </c>
    </row>
    <row r="97" spans="1:37" s="226" customFormat="1">
      <c r="A97" s="674" t="s">
        <v>218</v>
      </c>
      <c r="B97" s="675"/>
      <c r="C97" s="675"/>
      <c r="D97" s="675"/>
      <c r="E97" s="675"/>
      <c r="F97" s="675"/>
      <c r="G97" s="675"/>
      <c r="H97" s="675"/>
      <c r="I97" s="675"/>
      <c r="J97" s="230"/>
      <c r="K97" s="243">
        <f>SUM(K95:K96)</f>
        <v>0</v>
      </c>
      <c r="L97" s="243">
        <f t="shared" ref="L97:O97" si="205">SUM(L95:L96)</f>
        <v>0</v>
      </c>
      <c r="M97" s="243">
        <f t="shared" si="205"/>
        <v>0</v>
      </c>
      <c r="N97" s="243">
        <f t="shared" si="205"/>
        <v>0</v>
      </c>
      <c r="O97" s="243">
        <f t="shared" si="205"/>
        <v>0</v>
      </c>
      <c r="P97" s="243">
        <f t="shared" ref="P97" si="206">SUM(P95:P96)</f>
        <v>0</v>
      </c>
      <c r="Q97" s="243">
        <f t="shared" ref="Q97" si="207">SUM(Q95:Q96)</f>
        <v>0</v>
      </c>
      <c r="R97" s="243">
        <f t="shared" ref="R97" si="208">SUM(R95:R96)</f>
        <v>0</v>
      </c>
      <c r="S97" s="243">
        <f t="shared" ref="S97" si="209">SUM(S95:S96)</f>
        <v>0</v>
      </c>
      <c r="T97" s="243">
        <f t="shared" ref="T97" si="210">SUM(T95:T96)</f>
        <v>0</v>
      </c>
      <c r="U97" s="243">
        <f t="shared" ref="U97" si="211">SUM(U95:U96)</f>
        <v>0</v>
      </c>
      <c r="V97" s="243">
        <f t="shared" ref="V97:Y97" si="212">SUM(V95:V96)</f>
        <v>0</v>
      </c>
      <c r="W97" s="243">
        <f t="shared" si="212"/>
        <v>0</v>
      </c>
      <c r="X97" s="243">
        <f t="shared" si="212"/>
        <v>0</v>
      </c>
      <c r="Y97" s="243">
        <f t="shared" si="212"/>
        <v>0</v>
      </c>
      <c r="Z97" s="243">
        <f t="shared" ref="Z97:AK97" si="213">SUM(Z95:Z96)</f>
        <v>0</v>
      </c>
      <c r="AA97" s="243">
        <f t="shared" si="213"/>
        <v>0</v>
      </c>
      <c r="AB97" s="243">
        <f t="shared" si="213"/>
        <v>0</v>
      </c>
      <c r="AC97" s="243">
        <f t="shared" si="213"/>
        <v>0</v>
      </c>
      <c r="AD97" s="243">
        <f t="shared" si="213"/>
        <v>0</v>
      </c>
      <c r="AE97" s="243">
        <f t="shared" si="213"/>
        <v>0</v>
      </c>
      <c r="AF97" s="243">
        <f t="shared" si="213"/>
        <v>0</v>
      </c>
      <c r="AG97" s="243">
        <f t="shared" si="213"/>
        <v>0</v>
      </c>
      <c r="AH97" s="243">
        <f t="shared" si="213"/>
        <v>0</v>
      </c>
      <c r="AI97" s="243">
        <f t="shared" si="213"/>
        <v>0</v>
      </c>
      <c r="AJ97" s="243">
        <f t="shared" si="213"/>
        <v>0</v>
      </c>
      <c r="AK97" s="243">
        <f t="shared" si="213"/>
        <v>0</v>
      </c>
    </row>
    <row r="98" spans="1:37" s="226" customFormat="1" ht="36" customHeight="1">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row>
    <row r="99" spans="1:37" s="226" customFormat="1">
      <c r="A99" s="676" t="s">
        <v>155</v>
      </c>
      <c r="B99" s="677"/>
      <c r="C99" s="677"/>
      <c r="D99" s="677"/>
      <c r="E99" s="677"/>
      <c r="F99" s="677"/>
      <c r="G99" s="677"/>
      <c r="H99" s="677"/>
      <c r="I99" s="677"/>
      <c r="J99" s="678"/>
      <c r="K99" s="632" t="s">
        <v>361</v>
      </c>
      <c r="L99" s="632" t="s">
        <v>361</v>
      </c>
      <c r="M99" s="632" t="s">
        <v>361</v>
      </c>
      <c r="N99" s="632" t="s">
        <v>361</v>
      </c>
      <c r="O99" s="632" t="s">
        <v>361</v>
      </c>
      <c r="P99" s="632" t="s">
        <v>361</v>
      </c>
      <c r="Q99" s="632" t="s">
        <v>361</v>
      </c>
      <c r="R99" s="632" t="s">
        <v>361</v>
      </c>
      <c r="S99" s="632" t="s">
        <v>361</v>
      </c>
      <c r="T99" s="632" t="s">
        <v>361</v>
      </c>
      <c r="U99" s="632" t="s">
        <v>361</v>
      </c>
      <c r="V99" s="632" t="s">
        <v>361</v>
      </c>
      <c r="W99" s="632" t="s">
        <v>361</v>
      </c>
      <c r="X99" s="632" t="s">
        <v>361</v>
      </c>
      <c r="Y99" s="632" t="s">
        <v>361</v>
      </c>
      <c r="Z99" s="632" t="s">
        <v>361</v>
      </c>
      <c r="AA99" s="632" t="s">
        <v>361</v>
      </c>
      <c r="AB99" s="632" t="s">
        <v>361</v>
      </c>
      <c r="AC99" s="632" t="s">
        <v>361</v>
      </c>
      <c r="AD99" s="632" t="s">
        <v>361</v>
      </c>
      <c r="AE99" s="632" t="s">
        <v>361</v>
      </c>
      <c r="AF99" s="632" t="s">
        <v>361</v>
      </c>
      <c r="AG99" s="632" t="s">
        <v>361</v>
      </c>
      <c r="AH99" s="632" t="s">
        <v>361</v>
      </c>
      <c r="AI99" s="632" t="s">
        <v>361</v>
      </c>
      <c r="AJ99" s="632" t="s">
        <v>361</v>
      </c>
      <c r="AK99" s="632" t="s">
        <v>361</v>
      </c>
    </row>
    <row r="100" spans="1:37" s="226" customFormat="1">
      <c r="A100" s="696" t="s">
        <v>382</v>
      </c>
      <c r="B100" s="697"/>
      <c r="C100" s="697"/>
      <c r="D100" s="697"/>
      <c r="E100" s="697"/>
      <c r="F100" s="697"/>
      <c r="G100" s="697"/>
      <c r="H100" s="697"/>
      <c r="I100" s="697"/>
      <c r="J100" s="250"/>
      <c r="K100" s="633"/>
      <c r="L100" s="633"/>
      <c r="M100" s="633"/>
      <c r="N100" s="633"/>
      <c r="O100" s="633"/>
      <c r="P100" s="633"/>
      <c r="Q100" s="633"/>
      <c r="R100" s="633"/>
      <c r="S100" s="633"/>
      <c r="T100" s="633"/>
      <c r="U100" s="633"/>
      <c r="V100" s="633"/>
      <c r="W100" s="633"/>
      <c r="X100" s="633"/>
      <c r="Y100" s="633"/>
      <c r="Z100" s="633"/>
      <c r="AA100" s="633"/>
      <c r="AB100" s="633"/>
      <c r="AC100" s="633"/>
      <c r="AD100" s="633"/>
      <c r="AE100" s="633"/>
      <c r="AF100" s="633"/>
      <c r="AG100" s="633"/>
      <c r="AH100" s="633"/>
      <c r="AI100" s="633"/>
      <c r="AJ100" s="633"/>
      <c r="AK100" s="633"/>
    </row>
    <row r="101" spans="1:37" s="226" customFormat="1">
      <c r="A101" s="248" t="s">
        <v>0</v>
      </c>
      <c r="B101" s="687" t="s">
        <v>153</v>
      </c>
      <c r="C101" s="688"/>
      <c r="D101" s="688"/>
      <c r="E101" s="688"/>
      <c r="F101" s="688"/>
      <c r="G101" s="688"/>
      <c r="H101" s="688"/>
      <c r="I101" s="688"/>
      <c r="J101" s="247"/>
      <c r="K101" s="573">
        <f>'Uniformes e EPIs '!E$5</f>
        <v>0</v>
      </c>
      <c r="L101" s="573">
        <f>'Uniformes e EPIs '!F$5</f>
        <v>0</v>
      </c>
      <c r="M101" s="573">
        <f>'Uniformes e EPIs '!G$5</f>
        <v>0</v>
      </c>
      <c r="N101" s="573">
        <f>'Uniformes e EPIs '!H$5</f>
        <v>0</v>
      </c>
      <c r="O101" s="573">
        <f>'Uniformes e EPIs '!I$5</f>
        <v>0</v>
      </c>
      <c r="P101" s="573">
        <f>'Uniformes e EPIs '!J$5</f>
        <v>0</v>
      </c>
      <c r="Q101" s="573">
        <f>'Uniformes e EPIs '!K$5</f>
        <v>0</v>
      </c>
      <c r="R101" s="573">
        <f>'Uniformes e EPIs '!L$5</f>
        <v>0</v>
      </c>
      <c r="S101" s="573">
        <f>'Uniformes e EPIs '!M$5</f>
        <v>0</v>
      </c>
      <c r="T101" s="573">
        <f>'Uniformes e EPIs '!N$5</f>
        <v>0</v>
      </c>
      <c r="U101" s="573">
        <f>'Uniformes e EPIs '!O$5</f>
        <v>0</v>
      </c>
      <c r="V101" s="573">
        <f>'Uniformes e EPIs '!P$5</f>
        <v>0</v>
      </c>
      <c r="W101" s="573">
        <f>'Uniformes e EPIs '!Q$5</f>
        <v>0</v>
      </c>
      <c r="X101" s="573">
        <f>'Uniformes e EPIs '!R$5</f>
        <v>0</v>
      </c>
      <c r="Y101" s="573">
        <f>'Uniformes e EPIs '!S$5</f>
        <v>0</v>
      </c>
      <c r="Z101" s="573">
        <f>'Uniformes e EPIs '!T$5</f>
        <v>0</v>
      </c>
      <c r="AA101" s="573">
        <f>'Uniformes e EPIs '!U$5</f>
        <v>0</v>
      </c>
      <c r="AB101" s="573">
        <f>'Uniformes e EPIs '!V$5</f>
        <v>0</v>
      </c>
      <c r="AC101" s="573">
        <f>'Uniformes e EPIs '!W$5</f>
        <v>0</v>
      </c>
      <c r="AD101" s="573">
        <f>'Uniformes e EPIs '!X$5</f>
        <v>0</v>
      </c>
      <c r="AE101" s="573">
        <f>'Uniformes e EPIs '!Y$5</f>
        <v>0</v>
      </c>
      <c r="AF101" s="573">
        <f>'Uniformes e EPIs '!Z$5</f>
        <v>0</v>
      </c>
      <c r="AG101" s="573">
        <f>'Uniformes e EPIs '!AA$5</f>
        <v>0</v>
      </c>
      <c r="AH101" s="573">
        <f>'Uniformes e EPIs '!AB$5</f>
        <v>0</v>
      </c>
      <c r="AI101" s="573">
        <f>'Uniformes e EPIs '!AC$5</f>
        <v>0</v>
      </c>
      <c r="AJ101" s="573">
        <f>'Uniformes e EPIs '!AD$5</f>
        <v>0</v>
      </c>
      <c r="AK101" s="573">
        <f>'Uniformes e EPIs '!AE$5</f>
        <v>0</v>
      </c>
    </row>
    <row r="102" spans="1:37" s="226" customFormat="1">
      <c r="A102" s="248" t="s">
        <v>1</v>
      </c>
      <c r="B102" s="687" t="s">
        <v>152</v>
      </c>
      <c r="C102" s="688"/>
      <c r="D102" s="688"/>
      <c r="E102" s="688"/>
      <c r="F102" s="688"/>
      <c r="G102" s="688"/>
      <c r="H102" s="688"/>
      <c r="I102" s="688"/>
      <c r="J102" s="247"/>
      <c r="K102" s="573">
        <f>'Uniformes e EPIs '!E$6</f>
        <v>0</v>
      </c>
      <c r="L102" s="573">
        <f>'Uniformes e EPIs '!F$6</f>
        <v>0</v>
      </c>
      <c r="M102" s="573">
        <f>'Uniformes e EPIs '!G$6</f>
        <v>0</v>
      </c>
      <c r="N102" s="573">
        <f>'Uniformes e EPIs '!H$6</f>
        <v>0</v>
      </c>
      <c r="O102" s="573">
        <f>'Uniformes e EPIs '!I$6</f>
        <v>0</v>
      </c>
      <c r="P102" s="573">
        <f>'Uniformes e EPIs '!J$6</f>
        <v>0</v>
      </c>
      <c r="Q102" s="573">
        <f>'Uniformes e EPIs '!K$6</f>
        <v>0</v>
      </c>
      <c r="R102" s="573">
        <f>'Uniformes e EPIs '!L$6</f>
        <v>0</v>
      </c>
      <c r="S102" s="573">
        <f>'Uniformes e EPIs '!M$6</f>
        <v>0</v>
      </c>
      <c r="T102" s="573">
        <f>'Uniformes e EPIs '!N$6</f>
        <v>0</v>
      </c>
      <c r="U102" s="573">
        <f>'Uniformes e EPIs '!O$6</f>
        <v>0</v>
      </c>
      <c r="V102" s="573">
        <f>'Uniformes e EPIs '!P$6</f>
        <v>0</v>
      </c>
      <c r="W102" s="573">
        <f>'Uniformes e EPIs '!Q$6</f>
        <v>0</v>
      </c>
      <c r="X102" s="573">
        <f>'Uniformes e EPIs '!R$6</f>
        <v>0</v>
      </c>
      <c r="Y102" s="573">
        <f>'Uniformes e EPIs '!S$6</f>
        <v>0</v>
      </c>
      <c r="Z102" s="573">
        <f>'Uniformes e EPIs '!T$6</f>
        <v>0</v>
      </c>
      <c r="AA102" s="573">
        <f>'Uniformes e EPIs '!U$6</f>
        <v>0</v>
      </c>
      <c r="AB102" s="573">
        <f>'Uniformes e EPIs '!V$6</f>
        <v>0</v>
      </c>
      <c r="AC102" s="573">
        <f>'Uniformes e EPIs '!W$6</f>
        <v>0</v>
      </c>
      <c r="AD102" s="573">
        <f>'Uniformes e EPIs '!X$6</f>
        <v>0</v>
      </c>
      <c r="AE102" s="573">
        <f>'Uniformes e EPIs '!Y$6</f>
        <v>0</v>
      </c>
      <c r="AF102" s="573">
        <f>'Uniformes e EPIs '!Z$6</f>
        <v>0</v>
      </c>
      <c r="AG102" s="573">
        <f>'Uniformes e EPIs '!AA$6</f>
        <v>0</v>
      </c>
      <c r="AH102" s="573">
        <f>'Uniformes e EPIs '!AB$6</f>
        <v>0</v>
      </c>
      <c r="AI102" s="573">
        <f>'Uniformes e EPIs '!AC$6</f>
        <v>0</v>
      </c>
      <c r="AJ102" s="573">
        <f>'Uniformes e EPIs '!AD$6</f>
        <v>0</v>
      </c>
      <c r="AK102" s="573">
        <f>'Uniformes e EPIs '!AE$6</f>
        <v>0</v>
      </c>
    </row>
    <row r="103" spans="1:37" s="226" customFormat="1">
      <c r="A103" s="248" t="s">
        <v>2</v>
      </c>
      <c r="B103" s="687" t="s">
        <v>480</v>
      </c>
      <c r="C103" s="688"/>
      <c r="D103" s="688"/>
      <c r="E103" s="688"/>
      <c r="F103" s="688"/>
      <c r="G103" s="688"/>
      <c r="H103" s="688"/>
      <c r="I103" s="688"/>
      <c r="J103" s="247"/>
      <c r="K103" s="896">
        <f>Utensílios!$T$49</f>
        <v>0</v>
      </c>
      <c r="L103" s="896">
        <f>Utensílios!$T$49</f>
        <v>0</v>
      </c>
      <c r="M103" s="896">
        <f>Utensílios!$T$49</f>
        <v>0</v>
      </c>
      <c r="N103" s="896">
        <f>Utensílios!$T$49</f>
        <v>0</v>
      </c>
      <c r="O103" s="896">
        <f>Utensílios!$T$49</f>
        <v>0</v>
      </c>
      <c r="P103" s="896">
        <f>Utensílios!$T$49</f>
        <v>0</v>
      </c>
      <c r="Q103" s="896">
        <f>Utensílios!$T$49</f>
        <v>0</v>
      </c>
      <c r="R103" s="896">
        <f>Utensílios!$T$49</f>
        <v>0</v>
      </c>
      <c r="S103" s="896">
        <f>Utensílios!$T$49</f>
        <v>0</v>
      </c>
      <c r="T103" s="896">
        <f>Utensílios!$T$49</f>
        <v>0</v>
      </c>
      <c r="U103" s="896">
        <f>Utensílios!$T$49</f>
        <v>0</v>
      </c>
      <c r="V103" s="896">
        <f>Utensílios!$T$49</f>
        <v>0</v>
      </c>
      <c r="W103" s="896">
        <f>Utensílios!$T$49</f>
        <v>0</v>
      </c>
      <c r="X103" s="896">
        <f>Utensílios!$T$49</f>
        <v>0</v>
      </c>
      <c r="Y103" s="896">
        <f>Utensílios!$T$49</f>
        <v>0</v>
      </c>
      <c r="Z103" s="896">
        <f>Utensílios!$T$49</f>
        <v>0</v>
      </c>
      <c r="AA103" s="896">
        <f>Utensílios!$T$49</f>
        <v>0</v>
      </c>
      <c r="AB103" s="896">
        <f>Utensílios!$T$49</f>
        <v>0</v>
      </c>
      <c r="AC103" s="896">
        <f>Utensílios!$T$49</f>
        <v>0</v>
      </c>
      <c r="AD103" s="896">
        <f>Utensílios!$T$49</f>
        <v>0</v>
      </c>
      <c r="AE103" s="896">
        <f>Utensílios!$T$49</f>
        <v>0</v>
      </c>
      <c r="AF103" s="896">
        <f>Utensílios!$T$49</f>
        <v>0</v>
      </c>
      <c r="AG103" s="896">
        <f>Utensílios!$T$49</f>
        <v>0</v>
      </c>
      <c r="AH103" s="896">
        <f>Utensílios!$T$49</f>
        <v>0</v>
      </c>
      <c r="AI103" s="896">
        <f>Utensílios!$T$49</f>
        <v>0</v>
      </c>
      <c r="AJ103" s="896">
        <f>Utensílios!$T$49</f>
        <v>0</v>
      </c>
      <c r="AK103" s="896">
        <f>Utensílios!$T$49</f>
        <v>0</v>
      </c>
    </row>
    <row r="104" spans="1:37" s="226" customFormat="1">
      <c r="A104" s="248" t="s">
        <v>3</v>
      </c>
      <c r="B104" s="687" t="s">
        <v>381</v>
      </c>
      <c r="C104" s="688"/>
      <c r="D104" s="688"/>
      <c r="E104" s="688"/>
      <c r="F104" s="688"/>
      <c r="G104" s="688"/>
      <c r="H104" s="688"/>
      <c r="I104" s="688"/>
      <c r="J104" s="247"/>
      <c r="K104" s="896">
        <f>Equipamentos!$T$49</f>
        <v>0</v>
      </c>
      <c r="L104" s="896">
        <f>Equipamentos!$T$49</f>
        <v>0</v>
      </c>
      <c r="M104" s="896">
        <f>Equipamentos!$T$49</f>
        <v>0</v>
      </c>
      <c r="N104" s="896">
        <f>Equipamentos!$T$49</f>
        <v>0</v>
      </c>
      <c r="O104" s="896">
        <f>Equipamentos!$T$49</f>
        <v>0</v>
      </c>
      <c r="P104" s="896">
        <f>Equipamentos!$T$49</f>
        <v>0</v>
      </c>
      <c r="Q104" s="896">
        <f>Equipamentos!$T$49</f>
        <v>0</v>
      </c>
      <c r="R104" s="896">
        <f>Equipamentos!$T$49</f>
        <v>0</v>
      </c>
      <c r="S104" s="896">
        <f>Equipamentos!$T$49</f>
        <v>0</v>
      </c>
      <c r="T104" s="896">
        <f>Equipamentos!$T$49</f>
        <v>0</v>
      </c>
      <c r="U104" s="896">
        <f>Equipamentos!$T$49</f>
        <v>0</v>
      </c>
      <c r="V104" s="896">
        <f>Equipamentos!$T$49</f>
        <v>0</v>
      </c>
      <c r="W104" s="896">
        <f>Equipamentos!$T$49</f>
        <v>0</v>
      </c>
      <c r="X104" s="896">
        <f>Equipamentos!$T$49</f>
        <v>0</v>
      </c>
      <c r="Y104" s="896">
        <f>Equipamentos!$T$49</f>
        <v>0</v>
      </c>
      <c r="Z104" s="896">
        <f>Equipamentos!$T$49</f>
        <v>0</v>
      </c>
      <c r="AA104" s="896">
        <f>Equipamentos!$T$49</f>
        <v>0</v>
      </c>
      <c r="AB104" s="896">
        <f>Equipamentos!$T$49</f>
        <v>0</v>
      </c>
      <c r="AC104" s="896">
        <f>Equipamentos!$T$49</f>
        <v>0</v>
      </c>
      <c r="AD104" s="896">
        <f>Equipamentos!$T$49</f>
        <v>0</v>
      </c>
      <c r="AE104" s="896">
        <f>Equipamentos!$T$49</f>
        <v>0</v>
      </c>
      <c r="AF104" s="896">
        <f>Equipamentos!$T$49</f>
        <v>0</v>
      </c>
      <c r="AG104" s="896">
        <f>Equipamentos!$T$49</f>
        <v>0</v>
      </c>
      <c r="AH104" s="896">
        <f>Equipamentos!$T$49</f>
        <v>0</v>
      </c>
      <c r="AI104" s="896">
        <f>Equipamentos!$T$49</f>
        <v>0</v>
      </c>
      <c r="AJ104" s="896">
        <f>Equipamentos!$T$49</f>
        <v>0</v>
      </c>
      <c r="AK104" s="896">
        <f>Equipamentos!$T$49</f>
        <v>0</v>
      </c>
    </row>
    <row r="105" spans="1:37" s="226" customFormat="1">
      <c r="A105" s="248" t="s">
        <v>4</v>
      </c>
      <c r="B105" s="687" t="s">
        <v>380</v>
      </c>
      <c r="C105" s="688"/>
      <c r="D105" s="688"/>
      <c r="E105" s="688"/>
      <c r="F105" s="688"/>
      <c r="G105" s="688"/>
      <c r="H105" s="688"/>
      <c r="I105" s="688"/>
      <c r="J105" s="247"/>
      <c r="K105" s="362">
        <v>0</v>
      </c>
      <c r="L105" s="362">
        <v>0</v>
      </c>
      <c r="M105" s="362">
        <v>0</v>
      </c>
      <c r="N105" s="362">
        <v>0</v>
      </c>
      <c r="O105" s="362">
        <v>0</v>
      </c>
      <c r="P105" s="362">
        <v>0</v>
      </c>
      <c r="Q105" s="362">
        <v>0</v>
      </c>
      <c r="R105" s="362">
        <v>0</v>
      </c>
      <c r="S105" s="362">
        <v>0</v>
      </c>
      <c r="T105" s="362">
        <v>0</v>
      </c>
      <c r="U105" s="362">
        <v>0</v>
      </c>
      <c r="V105" s="362">
        <v>0</v>
      </c>
      <c r="W105" s="362">
        <v>0</v>
      </c>
      <c r="X105" s="362">
        <v>0</v>
      </c>
      <c r="Y105" s="362">
        <v>0</v>
      </c>
      <c r="Z105" s="362">
        <v>0</v>
      </c>
      <c r="AA105" s="362">
        <v>0</v>
      </c>
      <c r="AB105" s="362">
        <v>0</v>
      </c>
      <c r="AC105" s="362">
        <v>0</v>
      </c>
      <c r="AD105" s="362">
        <v>0</v>
      </c>
      <c r="AE105" s="362">
        <v>0</v>
      </c>
      <c r="AF105" s="362">
        <v>0</v>
      </c>
      <c r="AG105" s="362">
        <v>0</v>
      </c>
      <c r="AH105" s="362">
        <v>0</v>
      </c>
      <c r="AI105" s="362">
        <v>0</v>
      </c>
      <c r="AJ105" s="362">
        <v>0</v>
      </c>
      <c r="AK105" s="362">
        <v>0</v>
      </c>
    </row>
    <row r="106" spans="1:37" s="226" customFormat="1">
      <c r="A106" s="657" t="s">
        <v>218</v>
      </c>
      <c r="B106" s="658"/>
      <c r="C106" s="658"/>
      <c r="D106" s="658"/>
      <c r="E106" s="658"/>
      <c r="F106" s="658"/>
      <c r="G106" s="658"/>
      <c r="H106" s="658"/>
      <c r="I106" s="658"/>
      <c r="J106" s="245"/>
      <c r="K106" s="359">
        <f>SUM(K$101:K$105)</f>
        <v>0</v>
      </c>
      <c r="L106" s="359">
        <f t="shared" ref="L106:AK106" si="214">SUM(L$101:L$105)</f>
        <v>0</v>
      </c>
      <c r="M106" s="359">
        <f t="shared" si="214"/>
        <v>0</v>
      </c>
      <c r="N106" s="359">
        <f t="shared" si="214"/>
        <v>0</v>
      </c>
      <c r="O106" s="359">
        <f t="shared" si="214"/>
        <v>0</v>
      </c>
      <c r="P106" s="359">
        <f t="shared" si="214"/>
        <v>0</v>
      </c>
      <c r="Q106" s="359">
        <f t="shared" si="214"/>
        <v>0</v>
      </c>
      <c r="R106" s="359">
        <f t="shared" si="214"/>
        <v>0</v>
      </c>
      <c r="S106" s="359">
        <f t="shared" si="214"/>
        <v>0</v>
      </c>
      <c r="T106" s="359">
        <f t="shared" si="214"/>
        <v>0</v>
      </c>
      <c r="U106" s="359">
        <f t="shared" si="214"/>
        <v>0</v>
      </c>
      <c r="V106" s="359">
        <f t="shared" si="214"/>
        <v>0</v>
      </c>
      <c r="W106" s="359">
        <f t="shared" si="214"/>
        <v>0</v>
      </c>
      <c r="X106" s="359">
        <f t="shared" si="214"/>
        <v>0</v>
      </c>
      <c r="Y106" s="359">
        <f t="shared" si="214"/>
        <v>0</v>
      </c>
      <c r="Z106" s="359">
        <f t="shared" si="214"/>
        <v>0</v>
      </c>
      <c r="AA106" s="359">
        <f t="shared" si="214"/>
        <v>0</v>
      </c>
      <c r="AB106" s="359">
        <f t="shared" si="214"/>
        <v>0</v>
      </c>
      <c r="AC106" s="359">
        <f t="shared" si="214"/>
        <v>0</v>
      </c>
      <c r="AD106" s="359">
        <f t="shared" si="214"/>
        <v>0</v>
      </c>
      <c r="AE106" s="359">
        <f t="shared" si="214"/>
        <v>0</v>
      </c>
      <c r="AF106" s="359">
        <f t="shared" si="214"/>
        <v>0</v>
      </c>
      <c r="AG106" s="359">
        <f t="shared" si="214"/>
        <v>0</v>
      </c>
      <c r="AH106" s="359">
        <f t="shared" si="214"/>
        <v>0</v>
      </c>
      <c r="AI106" s="359">
        <f t="shared" si="214"/>
        <v>0</v>
      </c>
      <c r="AJ106" s="359">
        <f t="shared" si="214"/>
        <v>0</v>
      </c>
      <c r="AK106" s="359">
        <f t="shared" si="214"/>
        <v>0</v>
      </c>
    </row>
    <row r="107" spans="1:37" s="226" customFormat="1" ht="51" customHeight="1">
      <c r="K107" s="314"/>
      <c r="L107" s="314"/>
      <c r="M107" s="314"/>
      <c r="N107" s="314"/>
      <c r="O107" s="314"/>
      <c r="P107" s="314"/>
      <c r="Q107" s="314"/>
      <c r="R107" s="314"/>
      <c r="S107" s="314"/>
      <c r="T107" s="314"/>
      <c r="U107" s="314"/>
      <c r="V107" s="314"/>
      <c r="W107" s="314"/>
      <c r="X107" s="314"/>
      <c r="Y107" s="314"/>
      <c r="Z107" s="314"/>
      <c r="AA107" s="314"/>
      <c r="AB107" s="314"/>
      <c r="AC107" s="314"/>
      <c r="AD107" s="314"/>
      <c r="AE107" s="314"/>
      <c r="AF107" s="314"/>
      <c r="AG107" s="314"/>
      <c r="AH107" s="314"/>
      <c r="AI107" s="314"/>
      <c r="AJ107" s="314"/>
      <c r="AK107" s="314"/>
    </row>
    <row r="108" spans="1:37" s="226" customFormat="1">
      <c r="A108" s="676" t="s">
        <v>379</v>
      </c>
      <c r="B108" s="677"/>
      <c r="C108" s="677"/>
      <c r="D108" s="677"/>
      <c r="E108" s="677"/>
      <c r="F108" s="677"/>
      <c r="G108" s="677"/>
      <c r="H108" s="677"/>
      <c r="I108" s="677"/>
      <c r="J108" s="678"/>
      <c r="K108" s="225" t="s">
        <v>361</v>
      </c>
      <c r="L108" s="363" t="s">
        <v>361</v>
      </c>
      <c r="M108" s="363" t="s">
        <v>361</v>
      </c>
      <c r="N108" s="363" t="s">
        <v>361</v>
      </c>
      <c r="O108" s="363" t="s">
        <v>361</v>
      </c>
      <c r="P108" s="363" t="s">
        <v>361</v>
      </c>
      <c r="Q108" s="363" t="s">
        <v>361</v>
      </c>
      <c r="R108" s="363" t="s">
        <v>361</v>
      </c>
      <c r="S108" s="363" t="s">
        <v>361</v>
      </c>
      <c r="T108" s="363" t="s">
        <v>361</v>
      </c>
      <c r="U108" s="363" t="s">
        <v>361</v>
      </c>
      <c r="V108" s="363" t="s">
        <v>361</v>
      </c>
      <c r="W108" s="368" t="s">
        <v>361</v>
      </c>
      <c r="X108" s="368" t="s">
        <v>361</v>
      </c>
      <c r="Y108" s="368" t="s">
        <v>361</v>
      </c>
      <c r="Z108" s="383" t="s">
        <v>361</v>
      </c>
      <c r="AA108" s="383" t="s">
        <v>361</v>
      </c>
      <c r="AB108" s="383" t="s">
        <v>361</v>
      </c>
      <c r="AC108" s="383" t="s">
        <v>361</v>
      </c>
      <c r="AD108" s="383" t="s">
        <v>361</v>
      </c>
      <c r="AE108" s="383" t="s">
        <v>361</v>
      </c>
      <c r="AF108" s="383" t="s">
        <v>361</v>
      </c>
      <c r="AG108" s="383" t="s">
        <v>361</v>
      </c>
      <c r="AH108" s="383" t="s">
        <v>361</v>
      </c>
      <c r="AI108" s="383" t="s">
        <v>361</v>
      </c>
      <c r="AJ108" s="383" t="s">
        <v>361</v>
      </c>
      <c r="AK108" s="383" t="s">
        <v>361</v>
      </c>
    </row>
    <row r="109" spans="1:37" s="226" customFormat="1">
      <c r="A109" s="662" t="s">
        <v>369</v>
      </c>
      <c r="B109" s="663"/>
      <c r="C109" s="663"/>
      <c r="D109" s="663"/>
      <c r="E109" s="663"/>
      <c r="F109" s="663"/>
      <c r="G109" s="663"/>
      <c r="H109" s="663"/>
      <c r="I109" s="663"/>
      <c r="J109" s="664"/>
      <c r="K109" s="227">
        <f>K14</f>
        <v>0</v>
      </c>
      <c r="L109" s="227">
        <f t="shared" ref="L109:O109" si="215">L14</f>
        <v>0</v>
      </c>
      <c r="M109" s="227">
        <f t="shared" si="215"/>
        <v>0</v>
      </c>
      <c r="N109" s="227">
        <f t="shared" si="215"/>
        <v>0</v>
      </c>
      <c r="O109" s="227">
        <f t="shared" si="215"/>
        <v>0</v>
      </c>
      <c r="P109" s="227">
        <f t="shared" ref="P109:V109" si="216">P14</f>
        <v>0</v>
      </c>
      <c r="Q109" s="227">
        <f t="shared" si="216"/>
        <v>0</v>
      </c>
      <c r="R109" s="227">
        <f t="shared" si="216"/>
        <v>0</v>
      </c>
      <c r="S109" s="227">
        <f t="shared" si="216"/>
        <v>0</v>
      </c>
      <c r="T109" s="227">
        <f t="shared" si="216"/>
        <v>0</v>
      </c>
      <c r="U109" s="227">
        <f t="shared" si="216"/>
        <v>0</v>
      </c>
      <c r="V109" s="227">
        <f t="shared" si="216"/>
        <v>0</v>
      </c>
      <c r="W109" s="227">
        <f t="shared" ref="W109:Y109" si="217">W14</f>
        <v>0</v>
      </c>
      <c r="X109" s="227">
        <f t="shared" si="217"/>
        <v>0</v>
      </c>
      <c r="Y109" s="227">
        <f t="shared" si="217"/>
        <v>0</v>
      </c>
      <c r="Z109" s="227">
        <f t="shared" ref="Z109:AK109" si="218">Z14</f>
        <v>0</v>
      </c>
      <c r="AA109" s="227">
        <f t="shared" si="218"/>
        <v>0</v>
      </c>
      <c r="AB109" s="227">
        <f t="shared" si="218"/>
        <v>0</v>
      </c>
      <c r="AC109" s="227">
        <f t="shared" si="218"/>
        <v>0</v>
      </c>
      <c r="AD109" s="227">
        <f t="shared" si="218"/>
        <v>0</v>
      </c>
      <c r="AE109" s="227">
        <f t="shared" si="218"/>
        <v>0</v>
      </c>
      <c r="AF109" s="227">
        <f t="shared" si="218"/>
        <v>0</v>
      </c>
      <c r="AG109" s="227">
        <f t="shared" si="218"/>
        <v>0</v>
      </c>
      <c r="AH109" s="227">
        <f t="shared" si="218"/>
        <v>0</v>
      </c>
      <c r="AI109" s="227">
        <f t="shared" si="218"/>
        <v>0</v>
      </c>
      <c r="AJ109" s="227">
        <f t="shared" si="218"/>
        <v>0</v>
      </c>
      <c r="AK109" s="227">
        <f t="shared" si="218"/>
        <v>0</v>
      </c>
    </row>
    <row r="110" spans="1:37" s="226" customFormat="1">
      <c r="A110" s="662" t="s">
        <v>368</v>
      </c>
      <c r="B110" s="663"/>
      <c r="C110" s="663"/>
      <c r="D110" s="663"/>
      <c r="E110" s="663"/>
      <c r="F110" s="663"/>
      <c r="G110" s="663"/>
      <c r="H110" s="663"/>
      <c r="I110" s="663"/>
      <c r="J110" s="664"/>
      <c r="K110" s="227">
        <f>K62</f>
        <v>0</v>
      </c>
      <c r="L110" s="227">
        <f t="shared" ref="L110:O110" si="219">L62</f>
        <v>0</v>
      </c>
      <c r="M110" s="227">
        <f t="shared" si="219"/>
        <v>0</v>
      </c>
      <c r="N110" s="227">
        <f t="shared" si="219"/>
        <v>0</v>
      </c>
      <c r="O110" s="227">
        <f t="shared" si="219"/>
        <v>0</v>
      </c>
      <c r="P110" s="227">
        <f t="shared" ref="P110:V110" si="220">P62</f>
        <v>0</v>
      </c>
      <c r="Q110" s="227">
        <f t="shared" si="220"/>
        <v>0</v>
      </c>
      <c r="R110" s="227">
        <f t="shared" si="220"/>
        <v>0</v>
      </c>
      <c r="S110" s="227">
        <f t="shared" si="220"/>
        <v>0</v>
      </c>
      <c r="T110" s="227">
        <f t="shared" si="220"/>
        <v>0</v>
      </c>
      <c r="U110" s="227">
        <f t="shared" si="220"/>
        <v>0</v>
      </c>
      <c r="V110" s="227">
        <f t="shared" si="220"/>
        <v>0</v>
      </c>
      <c r="W110" s="227">
        <f t="shared" ref="W110:Y110" si="221">W62</f>
        <v>0</v>
      </c>
      <c r="X110" s="227">
        <f t="shared" si="221"/>
        <v>0</v>
      </c>
      <c r="Y110" s="227">
        <f t="shared" si="221"/>
        <v>0</v>
      </c>
      <c r="Z110" s="227">
        <f t="shared" ref="Z110:AK110" si="222">Z62</f>
        <v>0</v>
      </c>
      <c r="AA110" s="227">
        <f t="shared" si="222"/>
        <v>0</v>
      </c>
      <c r="AB110" s="227">
        <f t="shared" si="222"/>
        <v>0</v>
      </c>
      <c r="AC110" s="227">
        <f t="shared" si="222"/>
        <v>0</v>
      </c>
      <c r="AD110" s="227">
        <f t="shared" si="222"/>
        <v>0</v>
      </c>
      <c r="AE110" s="227">
        <f t="shared" si="222"/>
        <v>0</v>
      </c>
      <c r="AF110" s="227">
        <f t="shared" si="222"/>
        <v>0</v>
      </c>
      <c r="AG110" s="227">
        <f t="shared" si="222"/>
        <v>0</v>
      </c>
      <c r="AH110" s="227">
        <f t="shared" si="222"/>
        <v>0</v>
      </c>
      <c r="AI110" s="227">
        <f t="shared" si="222"/>
        <v>0</v>
      </c>
      <c r="AJ110" s="227">
        <f t="shared" si="222"/>
        <v>0</v>
      </c>
      <c r="AK110" s="227">
        <f t="shared" si="222"/>
        <v>0</v>
      </c>
    </row>
    <row r="111" spans="1:37" s="226" customFormat="1">
      <c r="A111" s="662" t="s">
        <v>367</v>
      </c>
      <c r="B111" s="663"/>
      <c r="C111" s="663"/>
      <c r="D111" s="663"/>
      <c r="E111" s="663"/>
      <c r="F111" s="663"/>
      <c r="G111" s="663"/>
      <c r="H111" s="663"/>
      <c r="I111" s="663"/>
      <c r="J111" s="664"/>
      <c r="K111" s="227">
        <f>K73</f>
        <v>0</v>
      </c>
      <c r="L111" s="227">
        <f t="shared" ref="L111:O111" si="223">L73</f>
        <v>0</v>
      </c>
      <c r="M111" s="227">
        <f t="shared" si="223"/>
        <v>0</v>
      </c>
      <c r="N111" s="227">
        <f t="shared" si="223"/>
        <v>0</v>
      </c>
      <c r="O111" s="227">
        <f t="shared" si="223"/>
        <v>0</v>
      </c>
      <c r="P111" s="227">
        <f t="shared" ref="P111:V111" si="224">P73</f>
        <v>0</v>
      </c>
      <c r="Q111" s="227">
        <f t="shared" si="224"/>
        <v>0</v>
      </c>
      <c r="R111" s="227">
        <f t="shared" si="224"/>
        <v>0</v>
      </c>
      <c r="S111" s="227">
        <f t="shared" si="224"/>
        <v>0</v>
      </c>
      <c r="T111" s="227">
        <f t="shared" si="224"/>
        <v>0</v>
      </c>
      <c r="U111" s="227">
        <f t="shared" si="224"/>
        <v>0</v>
      </c>
      <c r="V111" s="227">
        <f t="shared" si="224"/>
        <v>0</v>
      </c>
      <c r="W111" s="227">
        <f t="shared" ref="W111:Y111" si="225">W73</f>
        <v>0</v>
      </c>
      <c r="X111" s="227">
        <f t="shared" si="225"/>
        <v>0</v>
      </c>
      <c r="Y111" s="227">
        <f t="shared" si="225"/>
        <v>0</v>
      </c>
      <c r="Z111" s="227">
        <f t="shared" ref="Z111:AK111" si="226">Z73</f>
        <v>0</v>
      </c>
      <c r="AA111" s="227">
        <f t="shared" si="226"/>
        <v>0</v>
      </c>
      <c r="AB111" s="227">
        <f t="shared" si="226"/>
        <v>0</v>
      </c>
      <c r="AC111" s="227">
        <f t="shared" si="226"/>
        <v>0</v>
      </c>
      <c r="AD111" s="227">
        <f t="shared" si="226"/>
        <v>0</v>
      </c>
      <c r="AE111" s="227">
        <f t="shared" si="226"/>
        <v>0</v>
      </c>
      <c r="AF111" s="227">
        <f t="shared" si="226"/>
        <v>0</v>
      </c>
      <c r="AG111" s="227">
        <f t="shared" si="226"/>
        <v>0</v>
      </c>
      <c r="AH111" s="227">
        <f t="shared" si="226"/>
        <v>0</v>
      </c>
      <c r="AI111" s="227">
        <f t="shared" si="226"/>
        <v>0</v>
      </c>
      <c r="AJ111" s="227">
        <f t="shared" si="226"/>
        <v>0</v>
      </c>
      <c r="AK111" s="227">
        <f t="shared" si="226"/>
        <v>0</v>
      </c>
    </row>
    <row r="112" spans="1:37" s="226" customFormat="1">
      <c r="A112" s="662" t="s">
        <v>366</v>
      </c>
      <c r="B112" s="663"/>
      <c r="C112" s="663"/>
      <c r="D112" s="663"/>
      <c r="E112" s="663"/>
      <c r="F112" s="663"/>
      <c r="G112" s="663"/>
      <c r="H112" s="663"/>
      <c r="I112" s="663"/>
      <c r="J112" s="664"/>
      <c r="K112" s="227">
        <f>K97</f>
        <v>0</v>
      </c>
      <c r="L112" s="227">
        <f t="shared" ref="L112:O112" si="227">L97</f>
        <v>0</v>
      </c>
      <c r="M112" s="227">
        <f t="shared" si="227"/>
        <v>0</v>
      </c>
      <c r="N112" s="227">
        <f t="shared" si="227"/>
        <v>0</v>
      </c>
      <c r="O112" s="227">
        <f t="shared" si="227"/>
        <v>0</v>
      </c>
      <c r="P112" s="227">
        <f t="shared" ref="P112:V112" si="228">P97</f>
        <v>0</v>
      </c>
      <c r="Q112" s="227">
        <f t="shared" si="228"/>
        <v>0</v>
      </c>
      <c r="R112" s="227">
        <f t="shared" si="228"/>
        <v>0</v>
      </c>
      <c r="S112" s="227">
        <f t="shared" si="228"/>
        <v>0</v>
      </c>
      <c r="T112" s="227">
        <f t="shared" si="228"/>
        <v>0</v>
      </c>
      <c r="U112" s="227">
        <f t="shared" si="228"/>
        <v>0</v>
      </c>
      <c r="V112" s="227">
        <f t="shared" si="228"/>
        <v>0</v>
      </c>
      <c r="W112" s="227">
        <f t="shared" ref="W112:Y112" si="229">W97</f>
        <v>0</v>
      </c>
      <c r="X112" s="227">
        <f t="shared" si="229"/>
        <v>0</v>
      </c>
      <c r="Y112" s="227">
        <f t="shared" si="229"/>
        <v>0</v>
      </c>
      <c r="Z112" s="227">
        <f t="shared" ref="Z112:AK112" si="230">Z97</f>
        <v>0</v>
      </c>
      <c r="AA112" s="227">
        <f t="shared" si="230"/>
        <v>0</v>
      </c>
      <c r="AB112" s="227">
        <f t="shared" si="230"/>
        <v>0</v>
      </c>
      <c r="AC112" s="227">
        <f t="shared" si="230"/>
        <v>0</v>
      </c>
      <c r="AD112" s="227">
        <f t="shared" si="230"/>
        <v>0</v>
      </c>
      <c r="AE112" s="227">
        <f t="shared" si="230"/>
        <v>0</v>
      </c>
      <c r="AF112" s="227">
        <f t="shared" si="230"/>
        <v>0</v>
      </c>
      <c r="AG112" s="227">
        <f t="shared" si="230"/>
        <v>0</v>
      </c>
      <c r="AH112" s="227">
        <f t="shared" si="230"/>
        <v>0</v>
      </c>
      <c r="AI112" s="227">
        <f t="shared" si="230"/>
        <v>0</v>
      </c>
      <c r="AJ112" s="227">
        <f t="shared" si="230"/>
        <v>0</v>
      </c>
      <c r="AK112" s="227">
        <f t="shared" si="230"/>
        <v>0</v>
      </c>
    </row>
    <row r="113" spans="1:37" s="226" customFormat="1">
      <c r="A113" s="662" t="s">
        <v>155</v>
      </c>
      <c r="B113" s="663"/>
      <c r="C113" s="663"/>
      <c r="D113" s="663"/>
      <c r="E113" s="663"/>
      <c r="F113" s="663"/>
      <c r="G113" s="663"/>
      <c r="H113" s="663"/>
      <c r="I113" s="663"/>
      <c r="J113" s="664"/>
      <c r="K113" s="244">
        <f>K106</f>
        <v>0</v>
      </c>
      <c r="L113" s="244">
        <f t="shared" ref="L113:O113" si="231">L106</f>
        <v>0</v>
      </c>
      <c r="M113" s="244">
        <f t="shared" si="231"/>
        <v>0</v>
      </c>
      <c r="N113" s="244">
        <f t="shared" si="231"/>
        <v>0</v>
      </c>
      <c r="O113" s="244">
        <f t="shared" si="231"/>
        <v>0</v>
      </c>
      <c r="P113" s="244">
        <f t="shared" ref="P113:V113" si="232">P106</f>
        <v>0</v>
      </c>
      <c r="Q113" s="244">
        <f t="shared" si="232"/>
        <v>0</v>
      </c>
      <c r="R113" s="244">
        <f t="shared" si="232"/>
        <v>0</v>
      </c>
      <c r="S113" s="244">
        <f t="shared" si="232"/>
        <v>0</v>
      </c>
      <c r="T113" s="244">
        <f t="shared" si="232"/>
        <v>0</v>
      </c>
      <c r="U113" s="244">
        <f t="shared" si="232"/>
        <v>0</v>
      </c>
      <c r="V113" s="244">
        <f t="shared" si="232"/>
        <v>0</v>
      </c>
      <c r="W113" s="244">
        <f t="shared" ref="W113:Y113" si="233">W106</f>
        <v>0</v>
      </c>
      <c r="X113" s="244">
        <f t="shared" si="233"/>
        <v>0</v>
      </c>
      <c r="Y113" s="244">
        <f t="shared" si="233"/>
        <v>0</v>
      </c>
      <c r="Z113" s="244">
        <f t="shared" ref="Z113:AK113" si="234">Z106</f>
        <v>0</v>
      </c>
      <c r="AA113" s="244">
        <f t="shared" si="234"/>
        <v>0</v>
      </c>
      <c r="AB113" s="244">
        <f t="shared" si="234"/>
        <v>0</v>
      </c>
      <c r="AC113" s="244">
        <f t="shared" si="234"/>
        <v>0</v>
      </c>
      <c r="AD113" s="244">
        <f t="shared" si="234"/>
        <v>0</v>
      </c>
      <c r="AE113" s="244">
        <f t="shared" si="234"/>
        <v>0</v>
      </c>
      <c r="AF113" s="244">
        <f t="shared" si="234"/>
        <v>0</v>
      </c>
      <c r="AG113" s="244">
        <f t="shared" si="234"/>
        <v>0</v>
      </c>
      <c r="AH113" s="244">
        <f t="shared" si="234"/>
        <v>0</v>
      </c>
      <c r="AI113" s="244">
        <f t="shared" si="234"/>
        <v>0</v>
      </c>
      <c r="AJ113" s="244">
        <f t="shared" si="234"/>
        <v>0</v>
      </c>
      <c r="AK113" s="244">
        <f t="shared" si="234"/>
        <v>0</v>
      </c>
    </row>
    <row r="114" spans="1:37" s="226" customFormat="1">
      <c r="A114" s="674" t="s">
        <v>218</v>
      </c>
      <c r="B114" s="675"/>
      <c r="C114" s="675"/>
      <c r="D114" s="675"/>
      <c r="E114" s="675"/>
      <c r="F114" s="675"/>
      <c r="G114" s="675"/>
      <c r="H114" s="675"/>
      <c r="I114" s="675"/>
      <c r="J114" s="228"/>
      <c r="K114" s="243">
        <f>SUM(K109:K113)</f>
        <v>0</v>
      </c>
      <c r="L114" s="243">
        <f t="shared" ref="L114:O114" si="235">SUM(L109:L113)</f>
        <v>0</v>
      </c>
      <c r="M114" s="243">
        <f t="shared" si="235"/>
        <v>0</v>
      </c>
      <c r="N114" s="243">
        <f t="shared" si="235"/>
        <v>0</v>
      </c>
      <c r="O114" s="243">
        <f t="shared" si="235"/>
        <v>0</v>
      </c>
      <c r="P114" s="243">
        <f t="shared" ref="P114" si="236">SUM(P109:P113)</f>
        <v>0</v>
      </c>
      <c r="Q114" s="243">
        <f t="shared" ref="Q114" si="237">SUM(Q109:Q113)</f>
        <v>0</v>
      </c>
      <c r="R114" s="243">
        <f t="shared" ref="R114" si="238">SUM(R109:R113)</f>
        <v>0</v>
      </c>
      <c r="S114" s="243">
        <f t="shared" ref="S114" si="239">SUM(S109:S113)</f>
        <v>0</v>
      </c>
      <c r="T114" s="243">
        <f t="shared" ref="T114" si="240">SUM(T109:T113)</f>
        <v>0</v>
      </c>
      <c r="U114" s="243">
        <f t="shared" ref="U114" si="241">SUM(U109:U113)</f>
        <v>0</v>
      </c>
      <c r="V114" s="243">
        <f t="shared" ref="V114:Y114" si="242">SUM(V109:V113)</f>
        <v>0</v>
      </c>
      <c r="W114" s="243">
        <f t="shared" si="242"/>
        <v>0</v>
      </c>
      <c r="X114" s="243">
        <f t="shared" si="242"/>
        <v>0</v>
      </c>
      <c r="Y114" s="243">
        <f t="shared" si="242"/>
        <v>0</v>
      </c>
      <c r="Z114" s="243">
        <f t="shared" ref="Z114:AK114" si="243">SUM(Z109:Z113)</f>
        <v>0</v>
      </c>
      <c r="AA114" s="243">
        <f t="shared" si="243"/>
        <v>0</v>
      </c>
      <c r="AB114" s="243">
        <f t="shared" si="243"/>
        <v>0</v>
      </c>
      <c r="AC114" s="243">
        <f t="shared" si="243"/>
        <v>0</v>
      </c>
      <c r="AD114" s="243">
        <f t="shared" si="243"/>
        <v>0</v>
      </c>
      <c r="AE114" s="243">
        <f t="shared" si="243"/>
        <v>0</v>
      </c>
      <c r="AF114" s="243">
        <f t="shared" si="243"/>
        <v>0</v>
      </c>
      <c r="AG114" s="243">
        <f t="shared" si="243"/>
        <v>0</v>
      </c>
      <c r="AH114" s="243">
        <f t="shared" si="243"/>
        <v>0</v>
      </c>
      <c r="AI114" s="243">
        <f t="shared" si="243"/>
        <v>0</v>
      </c>
      <c r="AJ114" s="243">
        <f t="shared" si="243"/>
        <v>0</v>
      </c>
      <c r="AK114" s="243">
        <f t="shared" si="243"/>
        <v>0</v>
      </c>
    </row>
    <row r="115" spans="1:37" s="226" customFormat="1" ht="51" customHeight="1">
      <c r="K115" s="314"/>
      <c r="L115" s="314"/>
      <c r="M115" s="314"/>
      <c r="N115" s="314"/>
      <c r="O115" s="314"/>
      <c r="P115" s="314"/>
      <c r="Q115" s="314"/>
      <c r="R115" s="314"/>
      <c r="S115" s="314"/>
      <c r="T115" s="314"/>
      <c r="U115" s="314"/>
      <c r="V115" s="314"/>
      <c r="W115" s="314"/>
      <c r="X115" s="314"/>
      <c r="Y115" s="314"/>
      <c r="Z115" s="314"/>
      <c r="AA115" s="314"/>
      <c r="AB115" s="314"/>
      <c r="AC115" s="314"/>
      <c r="AD115" s="314"/>
      <c r="AE115" s="314"/>
      <c r="AF115" s="314"/>
      <c r="AG115" s="314"/>
      <c r="AH115" s="314"/>
      <c r="AI115" s="314"/>
      <c r="AJ115" s="314"/>
      <c r="AK115" s="314"/>
    </row>
    <row r="116" spans="1:37" s="226" customFormat="1">
      <c r="A116" s="676" t="s">
        <v>365</v>
      </c>
      <c r="B116" s="677"/>
      <c r="C116" s="677"/>
      <c r="D116" s="677"/>
      <c r="E116" s="677"/>
      <c r="F116" s="677"/>
      <c r="G116" s="677"/>
      <c r="H116" s="677"/>
      <c r="I116" s="677"/>
      <c r="J116" s="678"/>
      <c r="K116" s="632" t="s">
        <v>361</v>
      </c>
      <c r="L116" s="632" t="s">
        <v>361</v>
      </c>
      <c r="M116" s="632" t="s">
        <v>361</v>
      </c>
      <c r="N116" s="632" t="s">
        <v>361</v>
      </c>
      <c r="O116" s="632" t="s">
        <v>361</v>
      </c>
      <c r="P116" s="632" t="s">
        <v>361</v>
      </c>
      <c r="Q116" s="632" t="s">
        <v>361</v>
      </c>
      <c r="R116" s="632" t="s">
        <v>361</v>
      </c>
      <c r="S116" s="632" t="s">
        <v>361</v>
      </c>
      <c r="T116" s="632" t="s">
        <v>361</v>
      </c>
      <c r="U116" s="632" t="s">
        <v>361</v>
      </c>
      <c r="V116" s="632" t="s">
        <v>361</v>
      </c>
      <c r="W116" s="632" t="s">
        <v>361</v>
      </c>
      <c r="X116" s="632" t="s">
        <v>361</v>
      </c>
      <c r="Y116" s="632" t="s">
        <v>361</v>
      </c>
      <c r="Z116" s="632" t="s">
        <v>361</v>
      </c>
      <c r="AA116" s="632" t="s">
        <v>361</v>
      </c>
      <c r="AB116" s="632" t="s">
        <v>361</v>
      </c>
      <c r="AC116" s="632" t="s">
        <v>361</v>
      </c>
      <c r="AD116" s="632" t="s">
        <v>361</v>
      </c>
      <c r="AE116" s="632" t="s">
        <v>361</v>
      </c>
      <c r="AF116" s="632" t="s">
        <v>361</v>
      </c>
      <c r="AG116" s="632" t="s">
        <v>361</v>
      </c>
      <c r="AH116" s="632" t="s">
        <v>361</v>
      </c>
      <c r="AI116" s="632" t="s">
        <v>361</v>
      </c>
      <c r="AJ116" s="632" t="s">
        <v>361</v>
      </c>
      <c r="AK116" s="632" t="s">
        <v>361</v>
      </c>
    </row>
    <row r="117" spans="1:37" s="226" customFormat="1">
      <c r="A117" s="696" t="s">
        <v>378</v>
      </c>
      <c r="B117" s="697"/>
      <c r="C117" s="697"/>
      <c r="D117" s="697"/>
      <c r="E117" s="697"/>
      <c r="F117" s="697"/>
      <c r="G117" s="697"/>
      <c r="H117" s="697"/>
      <c r="I117" s="697"/>
      <c r="J117" s="105" t="s">
        <v>377</v>
      </c>
      <c r="K117" s="633"/>
      <c r="L117" s="633"/>
      <c r="M117" s="633"/>
      <c r="N117" s="633"/>
      <c r="O117" s="633"/>
      <c r="P117" s="633"/>
      <c r="Q117" s="633"/>
      <c r="R117" s="633"/>
      <c r="S117" s="633"/>
      <c r="T117" s="633"/>
      <c r="U117" s="633"/>
      <c r="V117" s="633"/>
      <c r="W117" s="633"/>
      <c r="X117" s="633"/>
      <c r="Y117" s="633"/>
      <c r="Z117" s="633"/>
      <c r="AA117" s="633"/>
      <c r="AB117" s="633"/>
      <c r="AC117" s="633"/>
      <c r="AD117" s="633"/>
      <c r="AE117" s="633"/>
      <c r="AF117" s="633"/>
      <c r="AG117" s="633"/>
      <c r="AH117" s="633"/>
      <c r="AI117" s="633"/>
      <c r="AJ117" s="633"/>
      <c r="AK117" s="633"/>
    </row>
    <row r="118" spans="1:37" s="226" customFormat="1" ht="29.25" customHeight="1">
      <c r="A118" s="242" t="s">
        <v>0</v>
      </c>
      <c r="B118" s="693" t="s">
        <v>438</v>
      </c>
      <c r="C118" s="694"/>
      <c r="D118" s="694"/>
      <c r="E118" s="694"/>
      <c r="F118" s="694"/>
      <c r="G118" s="694"/>
      <c r="H118" s="694"/>
      <c r="I118" s="695"/>
      <c r="J118" s="458">
        <f>'Dados do Licitante e Postos'!C22</f>
        <v>0</v>
      </c>
      <c r="K118" s="216">
        <f>ROUND($J118*K$114,2)</f>
        <v>0</v>
      </c>
      <c r="L118" s="216">
        <f t="shared" ref="L118:AK118" si="244">ROUND($J118*L$114,2)</f>
        <v>0</v>
      </c>
      <c r="M118" s="216">
        <f t="shared" si="244"/>
        <v>0</v>
      </c>
      <c r="N118" s="216">
        <f t="shared" si="244"/>
        <v>0</v>
      </c>
      <c r="O118" s="216">
        <f t="shared" si="244"/>
        <v>0</v>
      </c>
      <c r="P118" s="216">
        <f t="shared" si="244"/>
        <v>0</v>
      </c>
      <c r="Q118" s="216">
        <f t="shared" si="244"/>
        <v>0</v>
      </c>
      <c r="R118" s="216">
        <f t="shared" si="244"/>
        <v>0</v>
      </c>
      <c r="S118" s="216">
        <f t="shared" si="244"/>
        <v>0</v>
      </c>
      <c r="T118" s="216">
        <f t="shared" si="244"/>
        <v>0</v>
      </c>
      <c r="U118" s="216">
        <f t="shared" si="244"/>
        <v>0</v>
      </c>
      <c r="V118" s="216">
        <f t="shared" si="244"/>
        <v>0</v>
      </c>
      <c r="W118" s="216">
        <f t="shared" si="244"/>
        <v>0</v>
      </c>
      <c r="X118" s="216">
        <f t="shared" si="244"/>
        <v>0</v>
      </c>
      <c r="Y118" s="216">
        <f t="shared" si="244"/>
        <v>0</v>
      </c>
      <c r="Z118" s="216">
        <f t="shared" si="244"/>
        <v>0</v>
      </c>
      <c r="AA118" s="216">
        <f t="shared" si="244"/>
        <v>0</v>
      </c>
      <c r="AB118" s="216">
        <f t="shared" si="244"/>
        <v>0</v>
      </c>
      <c r="AC118" s="216">
        <f t="shared" si="244"/>
        <v>0</v>
      </c>
      <c r="AD118" s="216">
        <f t="shared" si="244"/>
        <v>0</v>
      </c>
      <c r="AE118" s="216">
        <f t="shared" si="244"/>
        <v>0</v>
      </c>
      <c r="AF118" s="216">
        <f t="shared" si="244"/>
        <v>0</v>
      </c>
      <c r="AG118" s="216">
        <f t="shared" si="244"/>
        <v>0</v>
      </c>
      <c r="AH118" s="216">
        <f t="shared" si="244"/>
        <v>0</v>
      </c>
      <c r="AI118" s="216">
        <f t="shared" si="244"/>
        <v>0</v>
      </c>
      <c r="AJ118" s="216">
        <f t="shared" si="244"/>
        <v>0</v>
      </c>
      <c r="AK118" s="216">
        <f t="shared" si="244"/>
        <v>0</v>
      </c>
    </row>
    <row r="119" spans="1:37" s="226" customFormat="1" ht="55.5" customHeight="1">
      <c r="A119" s="242" t="s">
        <v>1</v>
      </c>
      <c r="B119" s="693" t="s">
        <v>439</v>
      </c>
      <c r="C119" s="688"/>
      <c r="D119" s="688"/>
      <c r="E119" s="688"/>
      <c r="F119" s="688"/>
      <c r="G119" s="688"/>
      <c r="H119" s="688"/>
      <c r="I119" s="689"/>
      <c r="J119" s="458">
        <f>'Dados do Licitante e Postos'!C23</f>
        <v>0</v>
      </c>
      <c r="K119" s="216">
        <f>ROUND($J119*(K$118+K$114),2)</f>
        <v>0</v>
      </c>
      <c r="L119" s="216">
        <f t="shared" ref="L119:AK119" si="245">ROUND($J119*(L$118+L$114),2)</f>
        <v>0</v>
      </c>
      <c r="M119" s="216">
        <f t="shared" si="245"/>
        <v>0</v>
      </c>
      <c r="N119" s="216">
        <f t="shared" si="245"/>
        <v>0</v>
      </c>
      <c r="O119" s="216">
        <f t="shared" si="245"/>
        <v>0</v>
      </c>
      <c r="P119" s="216">
        <f t="shared" si="245"/>
        <v>0</v>
      </c>
      <c r="Q119" s="216">
        <f t="shared" si="245"/>
        <v>0</v>
      </c>
      <c r="R119" s="216">
        <f t="shared" si="245"/>
        <v>0</v>
      </c>
      <c r="S119" s="216">
        <f t="shared" si="245"/>
        <v>0</v>
      </c>
      <c r="T119" s="216">
        <f t="shared" si="245"/>
        <v>0</v>
      </c>
      <c r="U119" s="216">
        <f t="shared" si="245"/>
        <v>0</v>
      </c>
      <c r="V119" s="216">
        <f t="shared" si="245"/>
        <v>0</v>
      </c>
      <c r="W119" s="216">
        <f t="shared" si="245"/>
        <v>0</v>
      </c>
      <c r="X119" s="216">
        <f t="shared" si="245"/>
        <v>0</v>
      </c>
      <c r="Y119" s="216">
        <f t="shared" si="245"/>
        <v>0</v>
      </c>
      <c r="Z119" s="216">
        <f t="shared" si="245"/>
        <v>0</v>
      </c>
      <c r="AA119" s="216">
        <f t="shared" si="245"/>
        <v>0</v>
      </c>
      <c r="AB119" s="216">
        <f t="shared" si="245"/>
        <v>0</v>
      </c>
      <c r="AC119" s="216">
        <f t="shared" si="245"/>
        <v>0</v>
      </c>
      <c r="AD119" s="216">
        <f t="shared" si="245"/>
        <v>0</v>
      </c>
      <c r="AE119" s="216">
        <f t="shared" si="245"/>
        <v>0</v>
      </c>
      <c r="AF119" s="216">
        <f t="shared" si="245"/>
        <v>0</v>
      </c>
      <c r="AG119" s="216">
        <f t="shared" si="245"/>
        <v>0</v>
      </c>
      <c r="AH119" s="216">
        <f t="shared" si="245"/>
        <v>0</v>
      </c>
      <c r="AI119" s="216">
        <f t="shared" si="245"/>
        <v>0</v>
      </c>
      <c r="AJ119" s="216">
        <f t="shared" si="245"/>
        <v>0</v>
      </c>
      <c r="AK119" s="216">
        <f t="shared" si="245"/>
        <v>0</v>
      </c>
    </row>
    <row r="120" spans="1:37" s="226" customFormat="1">
      <c r="A120" s="705" t="s">
        <v>2</v>
      </c>
      <c r="B120" s="698" t="s">
        <v>441</v>
      </c>
      <c r="C120" s="699"/>
      <c r="D120" s="699"/>
      <c r="E120" s="699"/>
      <c r="F120" s="699"/>
      <c r="G120" s="699"/>
      <c r="H120" s="699"/>
      <c r="I120" s="699"/>
      <c r="J120" s="700"/>
      <c r="K120" s="241">
        <f>ROUND(($J121+$J122+$J123+K124)/(1-($J121+$J122+$J123+K124))*(K114+K118+K119),2)</f>
        <v>0</v>
      </c>
      <c r="L120" s="241">
        <f t="shared" ref="L120:O120" si="246">ROUND(($J121+$J122+$J123+L124)/(1-($J121+$J122+$J123+L124))*(L114+L118+L119),2)</f>
        <v>0</v>
      </c>
      <c r="M120" s="241">
        <f t="shared" si="246"/>
        <v>0</v>
      </c>
      <c r="N120" s="241">
        <f t="shared" si="246"/>
        <v>0</v>
      </c>
      <c r="O120" s="241">
        <f t="shared" si="246"/>
        <v>0</v>
      </c>
      <c r="P120" s="241">
        <f t="shared" ref="P120" si="247">ROUND(($J121+$J122+$J123+P124)/(1-($J121+$J122+$J123+P124))*(P114+P118+P119),2)</f>
        <v>0</v>
      </c>
      <c r="Q120" s="241">
        <f t="shared" ref="Q120" si="248">ROUND(($J121+$J122+$J123+Q124)/(1-($J121+$J122+$J123+Q124))*(Q114+Q118+Q119),2)</f>
        <v>0</v>
      </c>
      <c r="R120" s="241">
        <f t="shared" ref="R120" si="249">ROUND(($J121+$J122+$J123+R124)/(1-($J121+$J122+$J123+R124))*(R114+R118+R119),2)</f>
        <v>0</v>
      </c>
      <c r="S120" s="241">
        <f t="shared" ref="S120" si="250">ROUND(($J121+$J122+$J123+S124)/(1-($J121+$J122+$J123+S124))*(S114+S118+S119),2)</f>
        <v>0</v>
      </c>
      <c r="T120" s="241">
        <f t="shared" ref="T120" si="251">ROUND(($J121+$J122+$J123+T124)/(1-($J121+$J122+$J123+T124))*(T114+T118+T119),2)</f>
        <v>0</v>
      </c>
      <c r="U120" s="241">
        <f t="shared" ref="U120" si="252">ROUND(($J121+$J122+$J123+U124)/(1-($J121+$J122+$J123+U124))*(U114+U118+U119),2)</f>
        <v>0</v>
      </c>
      <c r="V120" s="241">
        <f t="shared" ref="V120:Y120" si="253">ROUND(($J121+$J122+$J123+V124)/(1-($J121+$J122+$J123+V124))*(V114+V118+V119),2)</f>
        <v>0</v>
      </c>
      <c r="W120" s="241">
        <f t="shared" si="253"/>
        <v>0</v>
      </c>
      <c r="X120" s="241">
        <f t="shared" si="253"/>
        <v>0</v>
      </c>
      <c r="Y120" s="241">
        <f t="shared" si="253"/>
        <v>0</v>
      </c>
      <c r="Z120" s="241">
        <f t="shared" ref="Z120:AK120" si="254">ROUND(($J121+$J122+$J123+Z124)/(1-($J121+$J122+$J123+Z124))*(Z114+Z118+Z119),2)</f>
        <v>0</v>
      </c>
      <c r="AA120" s="241">
        <f t="shared" si="254"/>
        <v>0</v>
      </c>
      <c r="AB120" s="241">
        <f t="shared" si="254"/>
        <v>0</v>
      </c>
      <c r="AC120" s="241">
        <f t="shared" si="254"/>
        <v>0</v>
      </c>
      <c r="AD120" s="241">
        <f t="shared" si="254"/>
        <v>0</v>
      </c>
      <c r="AE120" s="241">
        <f t="shared" si="254"/>
        <v>0</v>
      </c>
      <c r="AF120" s="241">
        <f t="shared" si="254"/>
        <v>0</v>
      </c>
      <c r="AG120" s="241">
        <f t="shared" si="254"/>
        <v>0</v>
      </c>
      <c r="AH120" s="241">
        <f t="shared" si="254"/>
        <v>0</v>
      </c>
      <c r="AI120" s="241">
        <f t="shared" si="254"/>
        <v>0</v>
      </c>
      <c r="AJ120" s="241">
        <f t="shared" si="254"/>
        <v>0</v>
      </c>
      <c r="AK120" s="241">
        <f t="shared" si="254"/>
        <v>0</v>
      </c>
    </row>
    <row r="121" spans="1:37" s="226" customFormat="1">
      <c r="A121" s="706"/>
      <c r="B121" s="708" t="s">
        <v>376</v>
      </c>
      <c r="C121" s="709"/>
      <c r="D121" s="709"/>
      <c r="E121" s="710"/>
      <c r="F121" s="239" t="s">
        <v>375</v>
      </c>
      <c r="G121" s="240"/>
      <c r="H121" s="240"/>
      <c r="I121" s="228"/>
      <c r="J121" s="366">
        <v>1.6500000000000001E-2</v>
      </c>
      <c r="K121" s="231">
        <f>ROUND(($J121)*K136,2)</f>
        <v>0</v>
      </c>
      <c r="L121" s="231">
        <f t="shared" ref="L121:O121" si="255">ROUND(($J121)*L136,2)</f>
        <v>0</v>
      </c>
      <c r="M121" s="231">
        <f t="shared" si="255"/>
        <v>0</v>
      </c>
      <c r="N121" s="231">
        <f t="shared" si="255"/>
        <v>0</v>
      </c>
      <c r="O121" s="231">
        <f t="shared" si="255"/>
        <v>0</v>
      </c>
      <c r="P121" s="231">
        <f t="shared" ref="P121:V121" si="256">ROUND(($J121)*P136,2)</f>
        <v>0</v>
      </c>
      <c r="Q121" s="231">
        <f t="shared" si="256"/>
        <v>0</v>
      </c>
      <c r="R121" s="231">
        <f t="shared" si="256"/>
        <v>0</v>
      </c>
      <c r="S121" s="231">
        <f t="shared" si="256"/>
        <v>0</v>
      </c>
      <c r="T121" s="231">
        <f t="shared" si="256"/>
        <v>0</v>
      </c>
      <c r="U121" s="231">
        <f t="shared" si="256"/>
        <v>0</v>
      </c>
      <c r="V121" s="231">
        <f t="shared" si="256"/>
        <v>0</v>
      </c>
      <c r="W121" s="231">
        <f t="shared" ref="W121:Y121" si="257">ROUND(($J121)*W136,2)</f>
        <v>0</v>
      </c>
      <c r="X121" s="231">
        <f t="shared" si="257"/>
        <v>0</v>
      </c>
      <c r="Y121" s="231">
        <f t="shared" si="257"/>
        <v>0</v>
      </c>
      <c r="Z121" s="231">
        <f t="shared" ref="Z121:AK121" si="258">ROUND(($J121)*Z136,2)</f>
        <v>0</v>
      </c>
      <c r="AA121" s="231">
        <f t="shared" si="258"/>
        <v>0</v>
      </c>
      <c r="AB121" s="231">
        <f t="shared" si="258"/>
        <v>0</v>
      </c>
      <c r="AC121" s="231">
        <f t="shared" si="258"/>
        <v>0</v>
      </c>
      <c r="AD121" s="231">
        <f t="shared" si="258"/>
        <v>0</v>
      </c>
      <c r="AE121" s="231">
        <f t="shared" si="258"/>
        <v>0</v>
      </c>
      <c r="AF121" s="231">
        <f t="shared" si="258"/>
        <v>0</v>
      </c>
      <c r="AG121" s="231">
        <f t="shared" si="258"/>
        <v>0</v>
      </c>
      <c r="AH121" s="231">
        <f t="shared" si="258"/>
        <v>0</v>
      </c>
      <c r="AI121" s="231">
        <f t="shared" si="258"/>
        <v>0</v>
      </c>
      <c r="AJ121" s="231">
        <f t="shared" si="258"/>
        <v>0</v>
      </c>
      <c r="AK121" s="231">
        <f t="shared" si="258"/>
        <v>0</v>
      </c>
    </row>
    <row r="122" spans="1:37" s="226" customFormat="1">
      <c r="A122" s="706"/>
      <c r="B122" s="711"/>
      <c r="C122" s="712"/>
      <c r="D122" s="712"/>
      <c r="E122" s="713"/>
      <c r="F122" s="239" t="s">
        <v>374</v>
      </c>
      <c r="G122" s="240"/>
      <c r="H122" s="240"/>
      <c r="I122" s="228"/>
      <c r="J122" s="366">
        <v>7.5999999999999998E-2</v>
      </c>
      <c r="K122" s="231">
        <f>ROUND(($J122)*K136,2)</f>
        <v>0</v>
      </c>
      <c r="L122" s="231">
        <f t="shared" ref="L122:O122" si="259">ROUND(($J122)*L136,2)</f>
        <v>0</v>
      </c>
      <c r="M122" s="231">
        <f t="shared" si="259"/>
        <v>0</v>
      </c>
      <c r="N122" s="231">
        <f t="shared" si="259"/>
        <v>0</v>
      </c>
      <c r="O122" s="231">
        <f t="shared" si="259"/>
        <v>0</v>
      </c>
      <c r="P122" s="231">
        <f t="shared" ref="P122:V122" si="260">ROUND(($J122)*P136,2)</f>
        <v>0</v>
      </c>
      <c r="Q122" s="231">
        <f t="shared" si="260"/>
        <v>0</v>
      </c>
      <c r="R122" s="231">
        <f t="shared" si="260"/>
        <v>0</v>
      </c>
      <c r="S122" s="231">
        <f t="shared" si="260"/>
        <v>0</v>
      </c>
      <c r="T122" s="231">
        <f t="shared" si="260"/>
        <v>0</v>
      </c>
      <c r="U122" s="231">
        <f t="shared" si="260"/>
        <v>0</v>
      </c>
      <c r="V122" s="231">
        <f t="shared" si="260"/>
        <v>0</v>
      </c>
      <c r="W122" s="231">
        <f t="shared" ref="W122:Y122" si="261">ROUND(($J122)*W136,2)</f>
        <v>0</v>
      </c>
      <c r="X122" s="231">
        <f t="shared" si="261"/>
        <v>0</v>
      </c>
      <c r="Y122" s="231">
        <f t="shared" si="261"/>
        <v>0</v>
      </c>
      <c r="Z122" s="231">
        <f t="shared" ref="Z122:AK122" si="262">ROUND(($J122)*Z136,2)</f>
        <v>0</v>
      </c>
      <c r="AA122" s="231">
        <f t="shared" si="262"/>
        <v>0</v>
      </c>
      <c r="AB122" s="231">
        <f t="shared" si="262"/>
        <v>0</v>
      </c>
      <c r="AC122" s="231">
        <f t="shared" si="262"/>
        <v>0</v>
      </c>
      <c r="AD122" s="231">
        <f t="shared" si="262"/>
        <v>0</v>
      </c>
      <c r="AE122" s="231">
        <f t="shared" si="262"/>
        <v>0</v>
      </c>
      <c r="AF122" s="231">
        <f t="shared" si="262"/>
        <v>0</v>
      </c>
      <c r="AG122" s="231">
        <f t="shared" si="262"/>
        <v>0</v>
      </c>
      <c r="AH122" s="231">
        <f t="shared" si="262"/>
        <v>0</v>
      </c>
      <c r="AI122" s="231">
        <f t="shared" si="262"/>
        <v>0</v>
      </c>
      <c r="AJ122" s="231">
        <f t="shared" si="262"/>
        <v>0</v>
      </c>
      <c r="AK122" s="231">
        <f t="shared" si="262"/>
        <v>0</v>
      </c>
    </row>
    <row r="123" spans="1:37" s="226" customFormat="1">
      <c r="A123" s="707"/>
      <c r="B123" s="714"/>
      <c r="C123" s="715"/>
      <c r="D123" s="715"/>
      <c r="E123" s="716"/>
      <c r="F123" s="239"/>
      <c r="G123" s="238"/>
      <c r="H123" s="238"/>
      <c r="I123" s="237"/>
      <c r="J123" s="236"/>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row>
    <row r="124" spans="1:37" s="232" customFormat="1">
      <c r="A124" s="707"/>
      <c r="B124" s="708" t="s">
        <v>373</v>
      </c>
      <c r="C124" s="709"/>
      <c r="D124" s="709"/>
      <c r="E124" s="710"/>
      <c r="F124" s="717" t="s">
        <v>372</v>
      </c>
      <c r="G124" s="717"/>
      <c r="H124" s="717"/>
      <c r="I124" s="234"/>
      <c r="J124" s="233" t="s">
        <v>371</v>
      </c>
      <c r="K124" s="367">
        <f>'Dados do Licitante e Postos'!C$26</f>
        <v>0</v>
      </c>
      <c r="L124" s="367">
        <f>'Dados do Licitante e Postos'!D$26</f>
        <v>0</v>
      </c>
      <c r="M124" s="367">
        <f>'Dados do Licitante e Postos'!E$26</f>
        <v>0</v>
      </c>
      <c r="N124" s="367">
        <f>'Dados do Licitante e Postos'!F$26</f>
        <v>0</v>
      </c>
      <c r="O124" s="367">
        <f>'Dados do Licitante e Postos'!G$26</f>
        <v>0</v>
      </c>
      <c r="P124" s="367">
        <f>'Dados do Licitante e Postos'!H$26</f>
        <v>0</v>
      </c>
      <c r="Q124" s="367">
        <f>'Dados do Licitante e Postos'!I$26</f>
        <v>0</v>
      </c>
      <c r="R124" s="367">
        <f>'Dados do Licitante e Postos'!J$26</f>
        <v>0</v>
      </c>
      <c r="S124" s="367">
        <f>'Dados do Licitante e Postos'!K$26</f>
        <v>0</v>
      </c>
      <c r="T124" s="367">
        <f>'Dados do Licitante e Postos'!L$26</f>
        <v>0</v>
      </c>
      <c r="U124" s="367">
        <f>'Dados do Licitante e Postos'!M$26</f>
        <v>0</v>
      </c>
      <c r="V124" s="367">
        <f>'Dados do Licitante e Postos'!N$26</f>
        <v>0</v>
      </c>
      <c r="W124" s="367">
        <f>'Dados do Licitante e Postos'!O$26</f>
        <v>0</v>
      </c>
      <c r="X124" s="367">
        <f>'Dados do Licitante e Postos'!P$26</f>
        <v>0</v>
      </c>
      <c r="Y124" s="367">
        <f>'Dados do Licitante e Postos'!Q$26</f>
        <v>0</v>
      </c>
      <c r="Z124" s="367">
        <f>'Dados do Licitante e Postos'!R$26</f>
        <v>0</v>
      </c>
      <c r="AA124" s="367">
        <f>'Dados do Licitante e Postos'!S$26</f>
        <v>0</v>
      </c>
      <c r="AB124" s="367">
        <f>'Dados do Licitante e Postos'!T$26</f>
        <v>0</v>
      </c>
      <c r="AC124" s="367">
        <f>'Dados do Licitante e Postos'!U$26</f>
        <v>0</v>
      </c>
      <c r="AD124" s="367">
        <f>'Dados do Licitante e Postos'!V$26</f>
        <v>0</v>
      </c>
      <c r="AE124" s="367">
        <f>'Dados do Licitante e Postos'!W$26</f>
        <v>0</v>
      </c>
      <c r="AF124" s="367">
        <f>'Dados do Licitante e Postos'!X$26</f>
        <v>0</v>
      </c>
      <c r="AG124" s="367">
        <f>'Dados do Licitante e Postos'!Y$26</f>
        <v>0</v>
      </c>
      <c r="AH124" s="367">
        <f>'Dados do Licitante e Postos'!Z$26</f>
        <v>0</v>
      </c>
      <c r="AI124" s="367">
        <f>'Dados do Licitante e Postos'!AA$26</f>
        <v>0</v>
      </c>
      <c r="AJ124" s="367">
        <f>'Dados do Licitante e Postos'!AB$26</f>
        <v>0</v>
      </c>
      <c r="AK124" s="367">
        <f>'Dados do Licitante e Postos'!AC$26</f>
        <v>0</v>
      </c>
    </row>
    <row r="125" spans="1:37" s="226" customFormat="1">
      <c r="A125" s="707"/>
      <c r="B125" s="714"/>
      <c r="C125" s="715"/>
      <c r="D125" s="715"/>
      <c r="E125" s="716"/>
      <c r="F125" s="717"/>
      <c r="G125" s="717"/>
      <c r="H125" s="717"/>
      <c r="I125" s="718"/>
      <c r="J125" s="719"/>
      <c r="K125" s="231">
        <f>K124*K136</f>
        <v>0</v>
      </c>
      <c r="L125" s="231">
        <f t="shared" ref="L125:O125" si="263">L124*L136</f>
        <v>0</v>
      </c>
      <c r="M125" s="231">
        <f t="shared" si="263"/>
        <v>0</v>
      </c>
      <c r="N125" s="231">
        <f t="shared" si="263"/>
        <v>0</v>
      </c>
      <c r="O125" s="231">
        <f t="shared" si="263"/>
        <v>0</v>
      </c>
      <c r="P125" s="231">
        <f t="shared" ref="P125" si="264">P124*P136</f>
        <v>0</v>
      </c>
      <c r="Q125" s="231">
        <f t="shared" ref="Q125" si="265">Q124*Q136</f>
        <v>0</v>
      </c>
      <c r="R125" s="231">
        <f t="shared" ref="R125" si="266">R124*R136</f>
        <v>0</v>
      </c>
      <c r="S125" s="231">
        <f t="shared" ref="S125" si="267">S124*S136</f>
        <v>0</v>
      </c>
      <c r="T125" s="231">
        <f t="shared" ref="T125" si="268">T124*T136</f>
        <v>0</v>
      </c>
      <c r="U125" s="231">
        <f t="shared" ref="U125" si="269">U124*U136</f>
        <v>0</v>
      </c>
      <c r="V125" s="231">
        <f t="shared" ref="V125:Y125" si="270">V124*V136</f>
        <v>0</v>
      </c>
      <c r="W125" s="231">
        <f t="shared" si="270"/>
        <v>0</v>
      </c>
      <c r="X125" s="231">
        <f t="shared" si="270"/>
        <v>0</v>
      </c>
      <c r="Y125" s="231">
        <f t="shared" si="270"/>
        <v>0</v>
      </c>
      <c r="Z125" s="231">
        <f t="shared" ref="Z125:AK125" si="271">Z124*Z136</f>
        <v>0</v>
      </c>
      <c r="AA125" s="231">
        <f t="shared" si="271"/>
        <v>0</v>
      </c>
      <c r="AB125" s="231">
        <f t="shared" si="271"/>
        <v>0</v>
      </c>
      <c r="AC125" s="231">
        <f t="shared" si="271"/>
        <v>0</v>
      </c>
      <c r="AD125" s="231">
        <f t="shared" si="271"/>
        <v>0</v>
      </c>
      <c r="AE125" s="231">
        <f t="shared" si="271"/>
        <v>0</v>
      </c>
      <c r="AF125" s="231">
        <f t="shared" si="271"/>
        <v>0</v>
      </c>
      <c r="AG125" s="231">
        <f t="shared" si="271"/>
        <v>0</v>
      </c>
      <c r="AH125" s="231">
        <f t="shared" si="271"/>
        <v>0</v>
      </c>
      <c r="AI125" s="231">
        <f t="shared" si="271"/>
        <v>0</v>
      </c>
      <c r="AJ125" s="231">
        <f t="shared" si="271"/>
        <v>0</v>
      </c>
      <c r="AK125" s="231">
        <f t="shared" si="271"/>
        <v>0</v>
      </c>
    </row>
    <row r="126" spans="1:37" s="226" customFormat="1">
      <c r="A126" s="657" t="s">
        <v>218</v>
      </c>
      <c r="B126" s="658"/>
      <c r="C126" s="658"/>
      <c r="D126" s="658"/>
      <c r="E126" s="658"/>
      <c r="F126" s="658"/>
      <c r="G126" s="658"/>
      <c r="H126" s="658"/>
      <c r="I126" s="658"/>
      <c r="J126" s="230"/>
      <c r="K126" s="229">
        <f>SUM(K118:K120)</f>
        <v>0</v>
      </c>
      <c r="L126" s="229">
        <f t="shared" ref="L126:O126" si="272">SUM(L118:L120)</f>
        <v>0</v>
      </c>
      <c r="M126" s="229">
        <f t="shared" si="272"/>
        <v>0</v>
      </c>
      <c r="N126" s="229">
        <f t="shared" si="272"/>
        <v>0</v>
      </c>
      <c r="O126" s="229">
        <f t="shared" si="272"/>
        <v>0</v>
      </c>
      <c r="P126" s="229">
        <f t="shared" ref="P126:V126" si="273">SUM(P118:P120)</f>
        <v>0</v>
      </c>
      <c r="Q126" s="229">
        <f t="shared" si="273"/>
        <v>0</v>
      </c>
      <c r="R126" s="229">
        <f t="shared" si="273"/>
        <v>0</v>
      </c>
      <c r="S126" s="229">
        <f t="shared" si="273"/>
        <v>0</v>
      </c>
      <c r="T126" s="229">
        <f t="shared" si="273"/>
        <v>0</v>
      </c>
      <c r="U126" s="229">
        <f t="shared" si="273"/>
        <v>0</v>
      </c>
      <c r="V126" s="229">
        <f t="shared" si="273"/>
        <v>0</v>
      </c>
      <c r="W126" s="229">
        <f t="shared" ref="W126:Y126" si="274">SUM(W118:W120)</f>
        <v>0</v>
      </c>
      <c r="X126" s="229">
        <f t="shared" si="274"/>
        <v>0</v>
      </c>
      <c r="Y126" s="229">
        <f t="shared" si="274"/>
        <v>0</v>
      </c>
      <c r="Z126" s="229">
        <f t="shared" ref="Z126:AK126" si="275">SUM(Z118:Z120)</f>
        <v>0</v>
      </c>
      <c r="AA126" s="229">
        <f t="shared" si="275"/>
        <v>0</v>
      </c>
      <c r="AB126" s="229">
        <f t="shared" si="275"/>
        <v>0</v>
      </c>
      <c r="AC126" s="229">
        <f t="shared" si="275"/>
        <v>0</v>
      </c>
      <c r="AD126" s="229">
        <f t="shared" si="275"/>
        <v>0</v>
      </c>
      <c r="AE126" s="229">
        <f t="shared" si="275"/>
        <v>0</v>
      </c>
      <c r="AF126" s="229">
        <f t="shared" si="275"/>
        <v>0</v>
      </c>
      <c r="AG126" s="229">
        <f t="shared" si="275"/>
        <v>0</v>
      </c>
      <c r="AH126" s="229">
        <f t="shared" si="275"/>
        <v>0</v>
      </c>
      <c r="AI126" s="229">
        <f t="shared" si="275"/>
        <v>0</v>
      </c>
      <c r="AJ126" s="229">
        <f t="shared" si="275"/>
        <v>0</v>
      </c>
      <c r="AK126" s="229">
        <f t="shared" si="275"/>
        <v>0</v>
      </c>
    </row>
    <row r="127" spans="1:37" s="226" customFormat="1" ht="51" customHeight="1">
      <c r="K127" s="314"/>
      <c r="L127" s="314"/>
      <c r="M127" s="314"/>
      <c r="N127" s="314"/>
      <c r="O127" s="314"/>
      <c r="P127" s="314"/>
      <c r="Q127" s="314"/>
      <c r="R127" s="314"/>
      <c r="S127" s="314"/>
      <c r="T127" s="314"/>
      <c r="U127" s="314"/>
      <c r="V127" s="314"/>
      <c r="W127" s="314"/>
      <c r="X127" s="314"/>
      <c r="Y127" s="314"/>
      <c r="Z127" s="314"/>
      <c r="AA127" s="314"/>
      <c r="AB127" s="314"/>
      <c r="AC127" s="314"/>
      <c r="AD127" s="314"/>
      <c r="AE127" s="314"/>
      <c r="AF127" s="314"/>
      <c r="AG127" s="314"/>
      <c r="AH127" s="314"/>
      <c r="AI127" s="314"/>
      <c r="AJ127" s="314"/>
      <c r="AK127" s="314"/>
    </row>
    <row r="128" spans="1:37">
      <c r="A128" s="659" t="s">
        <v>370</v>
      </c>
      <c r="B128" s="660"/>
      <c r="C128" s="660"/>
      <c r="D128" s="660"/>
      <c r="E128" s="660"/>
      <c r="F128" s="660"/>
      <c r="G128" s="660"/>
      <c r="H128" s="660"/>
      <c r="I128" s="660"/>
      <c r="J128" s="661"/>
      <c r="K128" s="225" t="s">
        <v>361</v>
      </c>
      <c r="L128" s="363" t="s">
        <v>361</v>
      </c>
      <c r="M128" s="363" t="s">
        <v>361</v>
      </c>
      <c r="N128" s="363" t="s">
        <v>361</v>
      </c>
      <c r="O128" s="363" t="s">
        <v>361</v>
      </c>
      <c r="P128" s="363" t="s">
        <v>361</v>
      </c>
      <c r="Q128" s="363" t="s">
        <v>361</v>
      </c>
      <c r="R128" s="363" t="s">
        <v>361</v>
      </c>
      <c r="S128" s="363" t="s">
        <v>361</v>
      </c>
      <c r="T128" s="363" t="s">
        <v>361</v>
      </c>
      <c r="U128" s="363" t="s">
        <v>361</v>
      </c>
      <c r="V128" s="363" t="s">
        <v>361</v>
      </c>
      <c r="W128" s="368" t="s">
        <v>361</v>
      </c>
      <c r="X128" s="368" t="s">
        <v>361</v>
      </c>
      <c r="Y128" s="368" t="s">
        <v>361</v>
      </c>
      <c r="Z128" s="383" t="s">
        <v>361</v>
      </c>
      <c r="AA128" s="383" t="s">
        <v>361</v>
      </c>
      <c r="AB128" s="383" t="s">
        <v>361</v>
      </c>
      <c r="AC128" s="383" t="s">
        <v>361</v>
      </c>
      <c r="AD128" s="383" t="s">
        <v>361</v>
      </c>
      <c r="AE128" s="383" t="s">
        <v>361</v>
      </c>
      <c r="AF128" s="383" t="s">
        <v>361</v>
      </c>
      <c r="AG128" s="383" t="s">
        <v>361</v>
      </c>
      <c r="AH128" s="383" t="s">
        <v>361</v>
      </c>
      <c r="AI128" s="383" t="s">
        <v>361</v>
      </c>
      <c r="AJ128" s="383" t="s">
        <v>361</v>
      </c>
      <c r="AK128" s="383" t="s">
        <v>361</v>
      </c>
    </row>
    <row r="129" spans="1:37">
      <c r="A129" s="662" t="s">
        <v>369</v>
      </c>
      <c r="B129" s="663"/>
      <c r="C129" s="663"/>
      <c r="D129" s="663"/>
      <c r="E129" s="663"/>
      <c r="F129" s="663"/>
      <c r="G129" s="663"/>
      <c r="H129" s="663"/>
      <c r="I129" s="663"/>
      <c r="J129" s="664"/>
      <c r="K129" s="227">
        <f>K14</f>
        <v>0</v>
      </c>
      <c r="L129" s="227">
        <f t="shared" ref="L129:O129" si="276">L14</f>
        <v>0</v>
      </c>
      <c r="M129" s="227">
        <f t="shared" si="276"/>
        <v>0</v>
      </c>
      <c r="N129" s="227">
        <f t="shared" si="276"/>
        <v>0</v>
      </c>
      <c r="O129" s="227">
        <f t="shared" si="276"/>
        <v>0</v>
      </c>
      <c r="P129" s="227">
        <f t="shared" ref="P129:V129" si="277">P14</f>
        <v>0</v>
      </c>
      <c r="Q129" s="227">
        <f t="shared" si="277"/>
        <v>0</v>
      </c>
      <c r="R129" s="227">
        <f t="shared" si="277"/>
        <v>0</v>
      </c>
      <c r="S129" s="227">
        <f t="shared" si="277"/>
        <v>0</v>
      </c>
      <c r="T129" s="227">
        <f t="shared" si="277"/>
        <v>0</v>
      </c>
      <c r="U129" s="227">
        <f t="shared" si="277"/>
        <v>0</v>
      </c>
      <c r="V129" s="227">
        <f t="shared" si="277"/>
        <v>0</v>
      </c>
      <c r="W129" s="227">
        <f t="shared" ref="W129:Y129" si="278">W14</f>
        <v>0</v>
      </c>
      <c r="X129" s="227">
        <f t="shared" si="278"/>
        <v>0</v>
      </c>
      <c r="Y129" s="227">
        <f t="shared" si="278"/>
        <v>0</v>
      </c>
      <c r="Z129" s="227">
        <f t="shared" ref="Z129:AK129" si="279">Z14</f>
        <v>0</v>
      </c>
      <c r="AA129" s="227">
        <f t="shared" si="279"/>
        <v>0</v>
      </c>
      <c r="AB129" s="227">
        <f t="shared" si="279"/>
        <v>0</v>
      </c>
      <c r="AC129" s="227">
        <f t="shared" si="279"/>
        <v>0</v>
      </c>
      <c r="AD129" s="227">
        <f t="shared" si="279"/>
        <v>0</v>
      </c>
      <c r="AE129" s="227">
        <f t="shared" si="279"/>
        <v>0</v>
      </c>
      <c r="AF129" s="227">
        <f t="shared" si="279"/>
        <v>0</v>
      </c>
      <c r="AG129" s="227">
        <f t="shared" si="279"/>
        <v>0</v>
      </c>
      <c r="AH129" s="227">
        <f t="shared" si="279"/>
        <v>0</v>
      </c>
      <c r="AI129" s="227">
        <f t="shared" si="279"/>
        <v>0</v>
      </c>
      <c r="AJ129" s="227">
        <f t="shared" si="279"/>
        <v>0</v>
      </c>
      <c r="AK129" s="227">
        <f t="shared" si="279"/>
        <v>0</v>
      </c>
    </row>
    <row r="130" spans="1:37">
      <c r="A130" s="662" t="s">
        <v>368</v>
      </c>
      <c r="B130" s="663"/>
      <c r="C130" s="663"/>
      <c r="D130" s="663"/>
      <c r="E130" s="663"/>
      <c r="F130" s="663"/>
      <c r="G130" s="663"/>
      <c r="H130" s="663"/>
      <c r="I130" s="663"/>
      <c r="J130" s="664"/>
      <c r="K130" s="227">
        <f>K62</f>
        <v>0</v>
      </c>
      <c r="L130" s="227">
        <f t="shared" ref="L130:O130" si="280">L62</f>
        <v>0</v>
      </c>
      <c r="M130" s="227">
        <f t="shared" si="280"/>
        <v>0</v>
      </c>
      <c r="N130" s="227">
        <f t="shared" si="280"/>
        <v>0</v>
      </c>
      <c r="O130" s="227">
        <f t="shared" si="280"/>
        <v>0</v>
      </c>
      <c r="P130" s="227">
        <f t="shared" ref="P130:V130" si="281">P62</f>
        <v>0</v>
      </c>
      <c r="Q130" s="227">
        <f t="shared" si="281"/>
        <v>0</v>
      </c>
      <c r="R130" s="227">
        <f t="shared" si="281"/>
        <v>0</v>
      </c>
      <c r="S130" s="227">
        <f t="shared" si="281"/>
        <v>0</v>
      </c>
      <c r="T130" s="227">
        <f t="shared" si="281"/>
        <v>0</v>
      </c>
      <c r="U130" s="227">
        <f t="shared" si="281"/>
        <v>0</v>
      </c>
      <c r="V130" s="227">
        <f t="shared" si="281"/>
        <v>0</v>
      </c>
      <c r="W130" s="227">
        <f t="shared" ref="W130:Y130" si="282">W62</f>
        <v>0</v>
      </c>
      <c r="X130" s="227">
        <f t="shared" si="282"/>
        <v>0</v>
      </c>
      <c r="Y130" s="227">
        <f t="shared" si="282"/>
        <v>0</v>
      </c>
      <c r="Z130" s="227">
        <f t="shared" ref="Z130:AK130" si="283">Z62</f>
        <v>0</v>
      </c>
      <c r="AA130" s="227">
        <f t="shared" si="283"/>
        <v>0</v>
      </c>
      <c r="AB130" s="227">
        <f t="shared" si="283"/>
        <v>0</v>
      </c>
      <c r="AC130" s="227">
        <f t="shared" si="283"/>
        <v>0</v>
      </c>
      <c r="AD130" s="227">
        <f t="shared" si="283"/>
        <v>0</v>
      </c>
      <c r="AE130" s="227">
        <f t="shared" si="283"/>
        <v>0</v>
      </c>
      <c r="AF130" s="227">
        <f t="shared" si="283"/>
        <v>0</v>
      </c>
      <c r="AG130" s="227">
        <f t="shared" si="283"/>
        <v>0</v>
      </c>
      <c r="AH130" s="227">
        <f t="shared" si="283"/>
        <v>0</v>
      </c>
      <c r="AI130" s="227">
        <f t="shared" si="283"/>
        <v>0</v>
      </c>
      <c r="AJ130" s="227">
        <f t="shared" si="283"/>
        <v>0</v>
      </c>
      <c r="AK130" s="227">
        <f t="shared" si="283"/>
        <v>0</v>
      </c>
    </row>
    <row r="131" spans="1:37">
      <c r="A131" s="662" t="s">
        <v>367</v>
      </c>
      <c r="B131" s="663"/>
      <c r="C131" s="663"/>
      <c r="D131" s="663"/>
      <c r="E131" s="663"/>
      <c r="F131" s="663"/>
      <c r="G131" s="663"/>
      <c r="H131" s="663"/>
      <c r="I131" s="663"/>
      <c r="J131" s="664"/>
      <c r="K131" s="227">
        <f>K73</f>
        <v>0</v>
      </c>
      <c r="L131" s="227">
        <f t="shared" ref="L131:O131" si="284">L73</f>
        <v>0</v>
      </c>
      <c r="M131" s="227">
        <f t="shared" si="284"/>
        <v>0</v>
      </c>
      <c r="N131" s="227">
        <f t="shared" si="284"/>
        <v>0</v>
      </c>
      <c r="O131" s="227">
        <f t="shared" si="284"/>
        <v>0</v>
      </c>
      <c r="P131" s="227">
        <f t="shared" ref="P131:V131" si="285">P73</f>
        <v>0</v>
      </c>
      <c r="Q131" s="227">
        <f t="shared" si="285"/>
        <v>0</v>
      </c>
      <c r="R131" s="227">
        <f t="shared" si="285"/>
        <v>0</v>
      </c>
      <c r="S131" s="227">
        <f t="shared" si="285"/>
        <v>0</v>
      </c>
      <c r="T131" s="227">
        <f t="shared" si="285"/>
        <v>0</v>
      </c>
      <c r="U131" s="227">
        <f t="shared" si="285"/>
        <v>0</v>
      </c>
      <c r="V131" s="227">
        <f t="shared" si="285"/>
        <v>0</v>
      </c>
      <c r="W131" s="227">
        <f t="shared" ref="W131:Y131" si="286">W73</f>
        <v>0</v>
      </c>
      <c r="X131" s="227">
        <f t="shared" si="286"/>
        <v>0</v>
      </c>
      <c r="Y131" s="227">
        <f t="shared" si="286"/>
        <v>0</v>
      </c>
      <c r="Z131" s="227">
        <f t="shared" ref="Z131:AK131" si="287">Z73</f>
        <v>0</v>
      </c>
      <c r="AA131" s="227">
        <f t="shared" si="287"/>
        <v>0</v>
      </c>
      <c r="AB131" s="227">
        <f t="shared" si="287"/>
        <v>0</v>
      </c>
      <c r="AC131" s="227">
        <f t="shared" si="287"/>
        <v>0</v>
      </c>
      <c r="AD131" s="227">
        <f t="shared" si="287"/>
        <v>0</v>
      </c>
      <c r="AE131" s="227">
        <f t="shared" si="287"/>
        <v>0</v>
      </c>
      <c r="AF131" s="227">
        <f t="shared" si="287"/>
        <v>0</v>
      </c>
      <c r="AG131" s="227">
        <f t="shared" si="287"/>
        <v>0</v>
      </c>
      <c r="AH131" s="227">
        <f t="shared" si="287"/>
        <v>0</v>
      </c>
      <c r="AI131" s="227">
        <f t="shared" si="287"/>
        <v>0</v>
      </c>
      <c r="AJ131" s="227">
        <f t="shared" si="287"/>
        <v>0</v>
      </c>
      <c r="AK131" s="227">
        <f t="shared" si="287"/>
        <v>0</v>
      </c>
    </row>
    <row r="132" spans="1:37">
      <c r="A132" s="662" t="s">
        <v>366</v>
      </c>
      <c r="B132" s="663"/>
      <c r="C132" s="663"/>
      <c r="D132" s="663"/>
      <c r="E132" s="663"/>
      <c r="F132" s="663"/>
      <c r="G132" s="663"/>
      <c r="H132" s="663"/>
      <c r="I132" s="663"/>
      <c r="J132" s="664"/>
      <c r="K132" s="227">
        <f>K97</f>
        <v>0</v>
      </c>
      <c r="L132" s="227">
        <f t="shared" ref="L132:O132" si="288">L97</f>
        <v>0</v>
      </c>
      <c r="M132" s="227">
        <f t="shared" si="288"/>
        <v>0</v>
      </c>
      <c r="N132" s="227">
        <f t="shared" si="288"/>
        <v>0</v>
      </c>
      <c r="O132" s="227">
        <f t="shared" si="288"/>
        <v>0</v>
      </c>
      <c r="P132" s="227">
        <f t="shared" ref="P132:V132" si="289">P97</f>
        <v>0</v>
      </c>
      <c r="Q132" s="227">
        <f t="shared" si="289"/>
        <v>0</v>
      </c>
      <c r="R132" s="227">
        <f t="shared" si="289"/>
        <v>0</v>
      </c>
      <c r="S132" s="227">
        <f t="shared" si="289"/>
        <v>0</v>
      </c>
      <c r="T132" s="227">
        <f t="shared" si="289"/>
        <v>0</v>
      </c>
      <c r="U132" s="227">
        <f t="shared" si="289"/>
        <v>0</v>
      </c>
      <c r="V132" s="227">
        <f t="shared" si="289"/>
        <v>0</v>
      </c>
      <c r="W132" s="227">
        <f t="shared" ref="W132:Y132" si="290">W97</f>
        <v>0</v>
      </c>
      <c r="X132" s="227">
        <f t="shared" si="290"/>
        <v>0</v>
      </c>
      <c r="Y132" s="227">
        <f t="shared" si="290"/>
        <v>0</v>
      </c>
      <c r="Z132" s="227">
        <f t="shared" ref="Z132:AK132" si="291">Z97</f>
        <v>0</v>
      </c>
      <c r="AA132" s="227">
        <f t="shared" si="291"/>
        <v>0</v>
      </c>
      <c r="AB132" s="227">
        <f t="shared" si="291"/>
        <v>0</v>
      </c>
      <c r="AC132" s="227">
        <f t="shared" si="291"/>
        <v>0</v>
      </c>
      <c r="AD132" s="227">
        <f t="shared" si="291"/>
        <v>0</v>
      </c>
      <c r="AE132" s="227">
        <f t="shared" si="291"/>
        <v>0</v>
      </c>
      <c r="AF132" s="227">
        <f t="shared" si="291"/>
        <v>0</v>
      </c>
      <c r="AG132" s="227">
        <f t="shared" si="291"/>
        <v>0</v>
      </c>
      <c r="AH132" s="227">
        <f t="shared" si="291"/>
        <v>0</v>
      </c>
      <c r="AI132" s="227">
        <f t="shared" si="291"/>
        <v>0</v>
      </c>
      <c r="AJ132" s="227">
        <f t="shared" si="291"/>
        <v>0</v>
      </c>
      <c r="AK132" s="227">
        <f t="shared" si="291"/>
        <v>0</v>
      </c>
    </row>
    <row r="133" spans="1:37">
      <c r="A133" s="662" t="s">
        <v>155</v>
      </c>
      <c r="B133" s="663"/>
      <c r="C133" s="663"/>
      <c r="D133" s="663"/>
      <c r="E133" s="663"/>
      <c r="F133" s="663"/>
      <c r="G133" s="663"/>
      <c r="H133" s="663"/>
      <c r="I133" s="663"/>
      <c r="J133" s="664"/>
      <c r="K133" s="227">
        <f>K106</f>
        <v>0</v>
      </c>
      <c r="L133" s="227">
        <f t="shared" ref="L133:O133" si="292">L106</f>
        <v>0</v>
      </c>
      <c r="M133" s="227">
        <f t="shared" si="292"/>
        <v>0</v>
      </c>
      <c r="N133" s="227">
        <f t="shared" si="292"/>
        <v>0</v>
      </c>
      <c r="O133" s="227">
        <f t="shared" si="292"/>
        <v>0</v>
      </c>
      <c r="P133" s="227">
        <f t="shared" ref="P133:V133" si="293">P106</f>
        <v>0</v>
      </c>
      <c r="Q133" s="227">
        <f t="shared" si="293"/>
        <v>0</v>
      </c>
      <c r="R133" s="227">
        <f t="shared" si="293"/>
        <v>0</v>
      </c>
      <c r="S133" s="227">
        <f t="shared" si="293"/>
        <v>0</v>
      </c>
      <c r="T133" s="227">
        <f t="shared" si="293"/>
        <v>0</v>
      </c>
      <c r="U133" s="227">
        <f t="shared" si="293"/>
        <v>0</v>
      </c>
      <c r="V133" s="227">
        <f t="shared" si="293"/>
        <v>0</v>
      </c>
      <c r="W133" s="227">
        <f t="shared" ref="W133:Y133" si="294">W106</f>
        <v>0</v>
      </c>
      <c r="X133" s="227">
        <f t="shared" si="294"/>
        <v>0</v>
      </c>
      <c r="Y133" s="227">
        <f t="shared" si="294"/>
        <v>0</v>
      </c>
      <c r="Z133" s="227">
        <f t="shared" ref="Z133:AK133" si="295">Z106</f>
        <v>0</v>
      </c>
      <c r="AA133" s="227">
        <f t="shared" si="295"/>
        <v>0</v>
      </c>
      <c r="AB133" s="227">
        <f t="shared" si="295"/>
        <v>0</v>
      </c>
      <c r="AC133" s="227">
        <f t="shared" si="295"/>
        <v>0</v>
      </c>
      <c r="AD133" s="227">
        <f t="shared" si="295"/>
        <v>0</v>
      </c>
      <c r="AE133" s="227">
        <f t="shared" si="295"/>
        <v>0</v>
      </c>
      <c r="AF133" s="227">
        <f t="shared" si="295"/>
        <v>0</v>
      </c>
      <c r="AG133" s="227">
        <f t="shared" si="295"/>
        <v>0</v>
      </c>
      <c r="AH133" s="227">
        <f t="shared" si="295"/>
        <v>0</v>
      </c>
      <c r="AI133" s="227">
        <f t="shared" si="295"/>
        <v>0</v>
      </c>
      <c r="AJ133" s="227">
        <f t="shared" si="295"/>
        <v>0</v>
      </c>
      <c r="AK133" s="227">
        <f t="shared" si="295"/>
        <v>0</v>
      </c>
    </row>
    <row r="134" spans="1:37">
      <c r="A134" s="674" t="s">
        <v>218</v>
      </c>
      <c r="B134" s="675"/>
      <c r="C134" s="675"/>
      <c r="D134" s="675"/>
      <c r="E134" s="675"/>
      <c r="F134" s="675"/>
      <c r="G134" s="675"/>
      <c r="H134" s="675"/>
      <c r="I134" s="675"/>
      <c r="J134" s="228"/>
      <c r="K134" s="227">
        <f>SUM(K129:K133)</f>
        <v>0</v>
      </c>
      <c r="L134" s="227">
        <f t="shared" ref="L134:O134" si="296">SUM(L129:L133)</f>
        <v>0</v>
      </c>
      <c r="M134" s="227">
        <f t="shared" si="296"/>
        <v>0</v>
      </c>
      <c r="N134" s="227">
        <f t="shared" si="296"/>
        <v>0</v>
      </c>
      <c r="O134" s="227">
        <f t="shared" si="296"/>
        <v>0</v>
      </c>
      <c r="P134" s="227">
        <f t="shared" ref="P134" si="297">SUM(P129:P133)</f>
        <v>0</v>
      </c>
      <c r="Q134" s="227">
        <f t="shared" ref="Q134" si="298">SUM(Q129:Q133)</f>
        <v>0</v>
      </c>
      <c r="R134" s="227">
        <f t="shared" ref="R134" si="299">SUM(R129:R133)</f>
        <v>0</v>
      </c>
      <c r="S134" s="227">
        <f t="shared" ref="S134" si="300">SUM(S129:S133)</f>
        <v>0</v>
      </c>
      <c r="T134" s="227">
        <f t="shared" ref="T134" si="301">SUM(T129:T133)</f>
        <v>0</v>
      </c>
      <c r="U134" s="227">
        <f t="shared" ref="U134" si="302">SUM(U129:U133)</f>
        <v>0</v>
      </c>
      <c r="V134" s="227">
        <f t="shared" ref="V134:Y134" si="303">SUM(V129:V133)</f>
        <v>0</v>
      </c>
      <c r="W134" s="227">
        <f t="shared" si="303"/>
        <v>0</v>
      </c>
      <c r="X134" s="227">
        <f t="shared" si="303"/>
        <v>0</v>
      </c>
      <c r="Y134" s="227">
        <f t="shared" si="303"/>
        <v>0</v>
      </c>
      <c r="Z134" s="227">
        <f t="shared" ref="Z134:AK134" si="304">SUM(Z129:Z133)</f>
        <v>0</v>
      </c>
      <c r="AA134" s="227">
        <f t="shared" si="304"/>
        <v>0</v>
      </c>
      <c r="AB134" s="227">
        <f t="shared" si="304"/>
        <v>0</v>
      </c>
      <c r="AC134" s="227">
        <f t="shared" si="304"/>
        <v>0</v>
      </c>
      <c r="AD134" s="227">
        <f t="shared" si="304"/>
        <v>0</v>
      </c>
      <c r="AE134" s="227">
        <f t="shared" si="304"/>
        <v>0</v>
      </c>
      <c r="AF134" s="227">
        <f t="shared" si="304"/>
        <v>0</v>
      </c>
      <c r="AG134" s="227">
        <f t="shared" si="304"/>
        <v>0</v>
      </c>
      <c r="AH134" s="227">
        <f t="shared" si="304"/>
        <v>0</v>
      </c>
      <c r="AI134" s="227">
        <f t="shared" si="304"/>
        <v>0</v>
      </c>
      <c r="AJ134" s="227">
        <f t="shared" si="304"/>
        <v>0</v>
      </c>
      <c r="AK134" s="227">
        <f t="shared" si="304"/>
        <v>0</v>
      </c>
    </row>
    <row r="135" spans="1:37">
      <c r="A135" s="662" t="s">
        <v>365</v>
      </c>
      <c r="B135" s="663"/>
      <c r="C135" s="663"/>
      <c r="D135" s="663"/>
      <c r="E135" s="663"/>
      <c r="F135" s="663"/>
      <c r="G135" s="663"/>
      <c r="H135" s="663"/>
      <c r="I135" s="663"/>
      <c r="J135" s="664"/>
      <c r="K135" s="227">
        <f>K126</f>
        <v>0</v>
      </c>
      <c r="L135" s="227">
        <f t="shared" ref="L135:O135" si="305">L126</f>
        <v>0</v>
      </c>
      <c r="M135" s="227">
        <f t="shared" si="305"/>
        <v>0</v>
      </c>
      <c r="N135" s="227">
        <f t="shared" si="305"/>
        <v>0</v>
      </c>
      <c r="O135" s="227">
        <f t="shared" si="305"/>
        <v>0</v>
      </c>
      <c r="P135" s="227">
        <f t="shared" ref="P135:V135" si="306">P126</f>
        <v>0</v>
      </c>
      <c r="Q135" s="227">
        <f t="shared" si="306"/>
        <v>0</v>
      </c>
      <c r="R135" s="227">
        <f t="shared" si="306"/>
        <v>0</v>
      </c>
      <c r="S135" s="227">
        <f t="shared" si="306"/>
        <v>0</v>
      </c>
      <c r="T135" s="227">
        <f t="shared" si="306"/>
        <v>0</v>
      </c>
      <c r="U135" s="227">
        <f t="shared" si="306"/>
        <v>0</v>
      </c>
      <c r="V135" s="227">
        <f t="shared" si="306"/>
        <v>0</v>
      </c>
      <c r="W135" s="227">
        <f t="shared" ref="W135:Y135" si="307">W126</f>
        <v>0</v>
      </c>
      <c r="X135" s="227">
        <f t="shared" si="307"/>
        <v>0</v>
      </c>
      <c r="Y135" s="227">
        <f t="shared" si="307"/>
        <v>0</v>
      </c>
      <c r="Z135" s="227">
        <f t="shared" ref="Z135:AK135" si="308">Z126</f>
        <v>0</v>
      </c>
      <c r="AA135" s="227">
        <f t="shared" si="308"/>
        <v>0</v>
      </c>
      <c r="AB135" s="227">
        <f t="shared" si="308"/>
        <v>0</v>
      </c>
      <c r="AC135" s="227">
        <f t="shared" si="308"/>
        <v>0</v>
      </c>
      <c r="AD135" s="227">
        <f t="shared" si="308"/>
        <v>0</v>
      </c>
      <c r="AE135" s="227">
        <f t="shared" si="308"/>
        <v>0</v>
      </c>
      <c r="AF135" s="227">
        <f t="shared" si="308"/>
        <v>0</v>
      </c>
      <c r="AG135" s="227">
        <f t="shared" si="308"/>
        <v>0</v>
      </c>
      <c r="AH135" s="227">
        <f t="shared" si="308"/>
        <v>0</v>
      </c>
      <c r="AI135" s="227">
        <f t="shared" si="308"/>
        <v>0</v>
      </c>
      <c r="AJ135" s="227">
        <f t="shared" si="308"/>
        <v>0</v>
      </c>
      <c r="AK135" s="227">
        <f t="shared" si="308"/>
        <v>0</v>
      </c>
    </row>
    <row r="136" spans="1:37" ht="12" customHeight="1">
      <c r="A136" s="701" t="s">
        <v>364</v>
      </c>
      <c r="B136" s="702"/>
      <c r="C136" s="702"/>
      <c r="D136" s="702"/>
      <c r="E136" s="702"/>
      <c r="F136" s="702"/>
      <c r="G136" s="702"/>
      <c r="H136" s="702"/>
      <c r="I136" s="702"/>
      <c r="J136" s="703"/>
      <c r="K136" s="223">
        <f>ROUND((K134+K135),2)</f>
        <v>0</v>
      </c>
      <c r="L136" s="223">
        <f t="shared" ref="L136:O136" si="309">ROUND((L134+L135),2)</f>
        <v>0</v>
      </c>
      <c r="M136" s="223">
        <f t="shared" si="309"/>
        <v>0</v>
      </c>
      <c r="N136" s="223">
        <f t="shared" si="309"/>
        <v>0</v>
      </c>
      <c r="O136" s="223">
        <f t="shared" si="309"/>
        <v>0</v>
      </c>
      <c r="P136" s="223">
        <f t="shared" ref="P136" si="310">ROUND((P134+P135),2)</f>
        <v>0</v>
      </c>
      <c r="Q136" s="223">
        <f t="shared" ref="Q136" si="311">ROUND((Q134+Q135),2)</f>
        <v>0</v>
      </c>
      <c r="R136" s="223">
        <f t="shared" ref="R136" si="312">ROUND((R134+R135),2)</f>
        <v>0</v>
      </c>
      <c r="S136" s="223">
        <f t="shared" ref="S136" si="313">ROUND((S134+S135),2)</f>
        <v>0</v>
      </c>
      <c r="T136" s="223">
        <f t="shared" ref="T136" si="314">ROUND((T134+T135),2)</f>
        <v>0</v>
      </c>
      <c r="U136" s="223">
        <f t="shared" ref="U136" si="315">ROUND((U134+U135),2)</f>
        <v>0</v>
      </c>
      <c r="V136" s="223">
        <f t="shared" ref="V136:Y136" si="316">ROUND((V134+V135),2)</f>
        <v>0</v>
      </c>
      <c r="W136" s="223">
        <f t="shared" si="316"/>
        <v>0</v>
      </c>
      <c r="X136" s="223">
        <f t="shared" si="316"/>
        <v>0</v>
      </c>
      <c r="Y136" s="223">
        <f t="shared" si="316"/>
        <v>0</v>
      </c>
      <c r="Z136" s="223">
        <f t="shared" ref="Z136:AK136" si="317">ROUND((Z134+Z135),2)</f>
        <v>0</v>
      </c>
      <c r="AA136" s="223">
        <f t="shared" si="317"/>
        <v>0</v>
      </c>
      <c r="AB136" s="223">
        <f t="shared" si="317"/>
        <v>0</v>
      </c>
      <c r="AC136" s="223">
        <f t="shared" si="317"/>
        <v>0</v>
      </c>
      <c r="AD136" s="223">
        <f t="shared" si="317"/>
        <v>0</v>
      </c>
      <c r="AE136" s="223">
        <f t="shared" si="317"/>
        <v>0</v>
      </c>
      <c r="AF136" s="223">
        <f t="shared" si="317"/>
        <v>0</v>
      </c>
      <c r="AG136" s="223">
        <f t="shared" si="317"/>
        <v>0</v>
      </c>
      <c r="AH136" s="223">
        <f t="shared" si="317"/>
        <v>0</v>
      </c>
      <c r="AI136" s="223">
        <f t="shared" si="317"/>
        <v>0</v>
      </c>
      <c r="AJ136" s="223">
        <f t="shared" si="317"/>
        <v>0</v>
      </c>
      <c r="AK136" s="223">
        <f t="shared" si="317"/>
        <v>0</v>
      </c>
    </row>
    <row r="137" spans="1:37" s="226" customFormat="1" ht="51" customHeight="1">
      <c r="A137" s="727"/>
      <c r="B137" s="727"/>
      <c r="C137" s="727"/>
      <c r="D137" s="727"/>
      <c r="E137" s="727"/>
      <c r="F137" s="727"/>
      <c r="G137" s="727"/>
      <c r="H137" s="727"/>
      <c r="I137" s="727"/>
      <c r="J137" s="727"/>
      <c r="K137" s="314"/>
      <c r="L137" s="314"/>
      <c r="M137" s="314"/>
      <c r="N137" s="314"/>
      <c r="O137" s="314"/>
      <c r="P137" s="314"/>
      <c r="Q137" s="314"/>
      <c r="R137" s="314"/>
      <c r="S137" s="314"/>
      <c r="T137" s="314"/>
      <c r="U137" s="314"/>
      <c r="V137" s="314"/>
      <c r="W137" s="314"/>
      <c r="X137" s="314"/>
      <c r="Y137" s="314"/>
      <c r="Z137" s="314"/>
      <c r="AA137" s="314"/>
      <c r="AB137" s="314"/>
      <c r="AC137" s="314"/>
      <c r="AD137" s="314"/>
      <c r="AE137" s="314"/>
      <c r="AF137" s="314"/>
      <c r="AG137" s="314"/>
      <c r="AH137" s="314"/>
      <c r="AI137" s="314"/>
      <c r="AJ137" s="314"/>
      <c r="AK137" s="314"/>
    </row>
    <row r="138" spans="1:37">
      <c r="A138" s="704" t="s">
        <v>363</v>
      </c>
      <c r="B138" s="704"/>
      <c r="C138" s="704"/>
      <c r="D138" s="704"/>
      <c r="E138" s="704"/>
      <c r="F138" s="704"/>
      <c r="G138" s="704"/>
      <c r="H138" s="704"/>
      <c r="I138" s="704"/>
      <c r="J138" s="704"/>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c r="AG138" s="223"/>
      <c r="AH138" s="223"/>
      <c r="AI138" s="223"/>
      <c r="AJ138" s="223"/>
      <c r="AK138" s="223"/>
    </row>
    <row r="139" spans="1:37" s="219" customFormat="1" ht="115.5" customHeight="1">
      <c r="A139" s="727" t="s">
        <v>592</v>
      </c>
      <c r="B139" s="727"/>
      <c r="C139" s="727"/>
      <c r="D139" s="727"/>
      <c r="E139" s="727"/>
      <c r="F139" s="727"/>
      <c r="G139" s="727"/>
      <c r="H139" s="727"/>
      <c r="I139" s="727"/>
      <c r="J139" s="727"/>
      <c r="K139" s="313"/>
      <c r="L139" s="313"/>
      <c r="M139" s="313"/>
      <c r="N139" s="313"/>
      <c r="O139" s="313"/>
      <c r="P139" s="313"/>
      <c r="Q139" s="313"/>
      <c r="R139" s="313"/>
      <c r="S139" s="313"/>
      <c r="T139" s="313"/>
      <c r="U139" s="313"/>
      <c r="V139" s="313"/>
      <c r="W139" s="313"/>
      <c r="X139" s="313"/>
      <c r="Y139" s="313"/>
      <c r="Z139" s="313"/>
      <c r="AA139" s="313"/>
      <c r="AB139" s="313"/>
      <c r="AC139" s="313"/>
      <c r="AD139" s="313"/>
      <c r="AE139" s="313"/>
      <c r="AF139" s="313"/>
      <c r="AG139" s="313"/>
      <c r="AH139" s="313"/>
      <c r="AI139" s="313"/>
      <c r="AJ139" s="313"/>
      <c r="AK139" s="313"/>
    </row>
    <row r="140" spans="1:37">
      <c r="A140" s="720" t="s">
        <v>362</v>
      </c>
      <c r="B140" s="720"/>
      <c r="C140" s="720"/>
      <c r="D140" s="720"/>
      <c r="E140" s="720"/>
      <c r="F140" s="720"/>
      <c r="G140" s="720"/>
      <c r="H140" s="720"/>
      <c r="I140" s="720"/>
      <c r="J140" s="720"/>
      <c r="K140" s="225" t="s">
        <v>361</v>
      </c>
      <c r="L140" s="363" t="s">
        <v>361</v>
      </c>
      <c r="M140" s="363" t="s">
        <v>361</v>
      </c>
      <c r="N140" s="363" t="s">
        <v>361</v>
      </c>
      <c r="O140" s="363" t="s">
        <v>361</v>
      </c>
      <c r="P140" s="363" t="s">
        <v>361</v>
      </c>
      <c r="Q140" s="363" t="s">
        <v>361</v>
      </c>
      <c r="R140" s="363" t="s">
        <v>361</v>
      </c>
      <c r="S140" s="363" t="s">
        <v>361</v>
      </c>
      <c r="T140" s="363" t="s">
        <v>361</v>
      </c>
      <c r="U140" s="363" t="s">
        <v>361</v>
      </c>
      <c r="V140" s="363" t="s">
        <v>361</v>
      </c>
      <c r="W140" s="368" t="s">
        <v>361</v>
      </c>
      <c r="X140" s="368" t="s">
        <v>361</v>
      </c>
      <c r="Y140" s="368" t="s">
        <v>361</v>
      </c>
      <c r="Z140" s="383" t="s">
        <v>361</v>
      </c>
      <c r="AA140" s="383" t="s">
        <v>361</v>
      </c>
      <c r="AB140" s="383" t="s">
        <v>361</v>
      </c>
      <c r="AC140" s="383" t="s">
        <v>361</v>
      </c>
      <c r="AD140" s="383" t="s">
        <v>361</v>
      </c>
      <c r="AE140" s="383" t="s">
        <v>361</v>
      </c>
      <c r="AF140" s="383" t="s">
        <v>361</v>
      </c>
      <c r="AG140" s="383" t="s">
        <v>361</v>
      </c>
      <c r="AH140" s="383" t="s">
        <v>361</v>
      </c>
      <c r="AI140" s="383" t="s">
        <v>361</v>
      </c>
      <c r="AJ140" s="383" t="s">
        <v>361</v>
      </c>
      <c r="AK140" s="383" t="s">
        <v>361</v>
      </c>
    </row>
    <row r="141" spans="1:37" ht="76.5" customHeight="1">
      <c r="A141" s="721" t="s">
        <v>360</v>
      </c>
      <c r="B141" s="722"/>
      <c r="C141" s="722"/>
      <c r="D141" s="722"/>
      <c r="E141" s="722"/>
      <c r="F141" s="722"/>
      <c r="G141" s="722"/>
      <c r="H141" s="722"/>
      <c r="I141" s="722"/>
      <c r="J141" s="723"/>
      <c r="K141" s="224">
        <f>ROUND((K142+K143+K144+K145),2)</f>
        <v>0</v>
      </c>
      <c r="L141" s="224">
        <f t="shared" ref="L141:O141" si="318">ROUND((L142+L143+L144+L145),2)</f>
        <v>0</v>
      </c>
      <c r="M141" s="224">
        <f t="shared" si="318"/>
        <v>0</v>
      </c>
      <c r="N141" s="224">
        <f t="shared" si="318"/>
        <v>0</v>
      </c>
      <c r="O141" s="224">
        <f t="shared" si="318"/>
        <v>0</v>
      </c>
      <c r="P141" s="224">
        <f t="shared" ref="P141" si="319">ROUND((P142+P143+P144+P145),2)</f>
        <v>0</v>
      </c>
      <c r="Q141" s="224">
        <f t="shared" ref="Q141" si="320">ROUND((Q142+Q143+Q144+Q145),2)</f>
        <v>0</v>
      </c>
      <c r="R141" s="224">
        <f t="shared" ref="R141" si="321">ROUND((R142+R143+R144+R145),2)</f>
        <v>0</v>
      </c>
      <c r="S141" s="224">
        <f t="shared" ref="S141" si="322">ROUND((S142+S143+S144+S145),2)</f>
        <v>0</v>
      </c>
      <c r="T141" s="224">
        <f t="shared" ref="T141" si="323">ROUND((T142+T143+T144+T145),2)</f>
        <v>0</v>
      </c>
      <c r="U141" s="224">
        <f t="shared" ref="U141" si="324">ROUND((U142+U143+U144+U145),2)</f>
        <v>0</v>
      </c>
      <c r="V141" s="224">
        <f t="shared" ref="V141:Y141" si="325">ROUND((V142+V143+V144+V145),2)</f>
        <v>0</v>
      </c>
      <c r="W141" s="224">
        <f t="shared" si="325"/>
        <v>0</v>
      </c>
      <c r="X141" s="224">
        <f t="shared" si="325"/>
        <v>0</v>
      </c>
      <c r="Y141" s="224">
        <f t="shared" si="325"/>
        <v>0</v>
      </c>
      <c r="Z141" s="224">
        <f t="shared" ref="Z141:AK141" si="326">ROUND((Z142+Z143+Z144+Z145),2)</f>
        <v>0</v>
      </c>
      <c r="AA141" s="224">
        <f t="shared" si="326"/>
        <v>0</v>
      </c>
      <c r="AB141" s="224">
        <f t="shared" si="326"/>
        <v>0</v>
      </c>
      <c r="AC141" s="224">
        <f t="shared" si="326"/>
        <v>0</v>
      </c>
      <c r="AD141" s="224">
        <f t="shared" si="326"/>
        <v>0</v>
      </c>
      <c r="AE141" s="224">
        <f t="shared" si="326"/>
        <v>0</v>
      </c>
      <c r="AF141" s="224">
        <f t="shared" si="326"/>
        <v>0</v>
      </c>
      <c r="AG141" s="224">
        <f t="shared" si="326"/>
        <v>0</v>
      </c>
      <c r="AH141" s="224">
        <f t="shared" si="326"/>
        <v>0</v>
      </c>
      <c r="AI141" s="224">
        <f t="shared" si="326"/>
        <v>0</v>
      </c>
      <c r="AJ141" s="224">
        <f t="shared" si="326"/>
        <v>0</v>
      </c>
      <c r="AK141" s="224">
        <f t="shared" si="326"/>
        <v>0</v>
      </c>
    </row>
    <row r="142" spans="1:37" ht="12" customHeight="1">
      <c r="A142" s="724" t="s">
        <v>359</v>
      </c>
      <c r="B142" s="725"/>
      <c r="C142" s="725"/>
      <c r="D142" s="725"/>
      <c r="E142" s="725"/>
      <c r="F142" s="725"/>
      <c r="G142" s="725"/>
      <c r="H142" s="725"/>
      <c r="I142" s="725"/>
      <c r="J142" s="726"/>
      <c r="K142" s="222">
        <f>ROUND(K18,2)</f>
        <v>0</v>
      </c>
      <c r="L142" s="222">
        <f t="shared" ref="L142:O142" si="327">ROUND(L18,2)</f>
        <v>0</v>
      </c>
      <c r="M142" s="222">
        <f t="shared" si="327"/>
        <v>0</v>
      </c>
      <c r="N142" s="222">
        <f t="shared" si="327"/>
        <v>0</v>
      </c>
      <c r="O142" s="222">
        <f t="shared" si="327"/>
        <v>0</v>
      </c>
      <c r="P142" s="222">
        <f t="shared" ref="P142:V142" si="328">ROUND(P18,2)</f>
        <v>0</v>
      </c>
      <c r="Q142" s="222">
        <f t="shared" si="328"/>
        <v>0</v>
      </c>
      <c r="R142" s="222">
        <f t="shared" si="328"/>
        <v>0</v>
      </c>
      <c r="S142" s="222">
        <f t="shared" si="328"/>
        <v>0</v>
      </c>
      <c r="T142" s="222">
        <f t="shared" si="328"/>
        <v>0</v>
      </c>
      <c r="U142" s="222">
        <f t="shared" si="328"/>
        <v>0</v>
      </c>
      <c r="V142" s="222">
        <f t="shared" si="328"/>
        <v>0</v>
      </c>
      <c r="W142" s="222">
        <f t="shared" ref="W142:Y142" si="329">ROUND(W18,2)</f>
        <v>0</v>
      </c>
      <c r="X142" s="222">
        <f t="shared" si="329"/>
        <v>0</v>
      </c>
      <c r="Y142" s="222">
        <f t="shared" si="329"/>
        <v>0</v>
      </c>
      <c r="Z142" s="222">
        <f t="shared" ref="Z142:AK142" si="330">ROUND(Z18,2)</f>
        <v>0</v>
      </c>
      <c r="AA142" s="222">
        <f t="shared" si="330"/>
        <v>0</v>
      </c>
      <c r="AB142" s="222">
        <f t="shared" si="330"/>
        <v>0</v>
      </c>
      <c r="AC142" s="222">
        <f t="shared" si="330"/>
        <v>0</v>
      </c>
      <c r="AD142" s="222">
        <f t="shared" si="330"/>
        <v>0</v>
      </c>
      <c r="AE142" s="222">
        <f t="shared" si="330"/>
        <v>0</v>
      </c>
      <c r="AF142" s="222">
        <f t="shared" si="330"/>
        <v>0</v>
      </c>
      <c r="AG142" s="222">
        <f t="shared" si="330"/>
        <v>0</v>
      </c>
      <c r="AH142" s="222">
        <f t="shared" si="330"/>
        <v>0</v>
      </c>
      <c r="AI142" s="222">
        <f t="shared" si="330"/>
        <v>0</v>
      </c>
      <c r="AJ142" s="222">
        <f t="shared" si="330"/>
        <v>0</v>
      </c>
      <c r="AK142" s="222">
        <f t="shared" si="330"/>
        <v>0</v>
      </c>
    </row>
    <row r="143" spans="1:37" ht="12" customHeight="1">
      <c r="A143" s="724" t="s">
        <v>358</v>
      </c>
      <c r="B143" s="725"/>
      <c r="C143" s="725"/>
      <c r="D143" s="725"/>
      <c r="E143" s="725"/>
      <c r="F143" s="725"/>
      <c r="G143" s="725"/>
      <c r="H143" s="725"/>
      <c r="I143" s="725"/>
      <c r="J143" s="726"/>
      <c r="K143" s="221">
        <f>ROUND(K20,2)</f>
        <v>0</v>
      </c>
      <c r="L143" s="221">
        <f t="shared" ref="L143:O143" si="331">ROUND(L20,2)</f>
        <v>0</v>
      </c>
      <c r="M143" s="221">
        <f t="shared" si="331"/>
        <v>0</v>
      </c>
      <c r="N143" s="221">
        <f t="shared" si="331"/>
        <v>0</v>
      </c>
      <c r="O143" s="221">
        <f t="shared" si="331"/>
        <v>0</v>
      </c>
      <c r="P143" s="221">
        <f t="shared" ref="P143:V143" si="332">ROUND(P20,2)</f>
        <v>0</v>
      </c>
      <c r="Q143" s="221">
        <f t="shared" si="332"/>
        <v>0</v>
      </c>
      <c r="R143" s="221">
        <f t="shared" si="332"/>
        <v>0</v>
      </c>
      <c r="S143" s="221">
        <f t="shared" si="332"/>
        <v>0</v>
      </c>
      <c r="T143" s="221">
        <f t="shared" si="332"/>
        <v>0</v>
      </c>
      <c r="U143" s="221">
        <f t="shared" si="332"/>
        <v>0</v>
      </c>
      <c r="V143" s="221">
        <f t="shared" si="332"/>
        <v>0</v>
      </c>
      <c r="W143" s="221">
        <f t="shared" ref="W143:Y143" si="333">ROUND(W20,2)</f>
        <v>0</v>
      </c>
      <c r="X143" s="221">
        <f t="shared" si="333"/>
        <v>0</v>
      </c>
      <c r="Y143" s="221">
        <f t="shared" si="333"/>
        <v>0</v>
      </c>
      <c r="Z143" s="221">
        <f t="shared" ref="Z143:AK143" si="334">ROUND(Z20,2)</f>
        <v>0</v>
      </c>
      <c r="AA143" s="221">
        <f t="shared" si="334"/>
        <v>0</v>
      </c>
      <c r="AB143" s="221">
        <f t="shared" si="334"/>
        <v>0</v>
      </c>
      <c r="AC143" s="221">
        <f t="shared" si="334"/>
        <v>0</v>
      </c>
      <c r="AD143" s="221">
        <f t="shared" si="334"/>
        <v>0</v>
      </c>
      <c r="AE143" s="221">
        <f t="shared" si="334"/>
        <v>0</v>
      </c>
      <c r="AF143" s="221">
        <f t="shared" si="334"/>
        <v>0</v>
      </c>
      <c r="AG143" s="221">
        <f t="shared" si="334"/>
        <v>0</v>
      </c>
      <c r="AH143" s="221">
        <f t="shared" si="334"/>
        <v>0</v>
      </c>
      <c r="AI143" s="221">
        <f t="shared" si="334"/>
        <v>0</v>
      </c>
      <c r="AJ143" s="221">
        <f t="shared" si="334"/>
        <v>0</v>
      </c>
      <c r="AK143" s="221">
        <f t="shared" si="334"/>
        <v>0</v>
      </c>
    </row>
    <row r="144" spans="1:37" ht="12" customHeight="1">
      <c r="A144" s="724" t="s">
        <v>357</v>
      </c>
      <c r="B144" s="725"/>
      <c r="C144" s="725"/>
      <c r="D144" s="725"/>
      <c r="E144" s="725"/>
      <c r="F144" s="725"/>
      <c r="G144" s="725"/>
      <c r="H144" s="725"/>
      <c r="I144" s="725"/>
      <c r="J144" s="726"/>
      <c r="K144" s="221">
        <f>SUM(K142:K143)*$J$33</f>
        <v>0</v>
      </c>
      <c r="L144" s="221">
        <f t="shared" ref="L144:O144" si="335">SUM(L142:L143)*$J$33</f>
        <v>0</v>
      </c>
      <c r="M144" s="221">
        <f t="shared" si="335"/>
        <v>0</v>
      </c>
      <c r="N144" s="221">
        <f t="shared" si="335"/>
        <v>0</v>
      </c>
      <c r="O144" s="221">
        <f t="shared" si="335"/>
        <v>0</v>
      </c>
      <c r="P144" s="221">
        <f t="shared" ref="P144" si="336">SUM(P142:P143)*$J$33</f>
        <v>0</v>
      </c>
      <c r="Q144" s="221">
        <f t="shared" ref="Q144" si="337">SUM(Q142:Q143)*$J$33</f>
        <v>0</v>
      </c>
      <c r="R144" s="221">
        <f t="shared" ref="R144" si="338">SUM(R142:R143)*$J$33</f>
        <v>0</v>
      </c>
      <c r="S144" s="221">
        <f t="shared" ref="S144" si="339">SUM(S142:S143)*$J$33</f>
        <v>0</v>
      </c>
      <c r="T144" s="221">
        <f t="shared" ref="T144" si="340">SUM(T142:T143)*$J$33</f>
        <v>0</v>
      </c>
      <c r="U144" s="221">
        <f t="shared" ref="U144" si="341">SUM(U142:U143)*$J$33</f>
        <v>0</v>
      </c>
      <c r="V144" s="221">
        <f t="shared" ref="V144:Y144" si="342">SUM(V142:V143)*$J$33</f>
        <v>0</v>
      </c>
      <c r="W144" s="221">
        <f t="shared" si="342"/>
        <v>0</v>
      </c>
      <c r="X144" s="221">
        <f t="shared" si="342"/>
        <v>0</v>
      </c>
      <c r="Y144" s="221">
        <f t="shared" si="342"/>
        <v>0</v>
      </c>
      <c r="Z144" s="221">
        <f t="shared" ref="Z144:AK144" si="343">SUM(Z142:Z143)*$J$33</f>
        <v>0</v>
      </c>
      <c r="AA144" s="221">
        <f t="shared" si="343"/>
        <v>0</v>
      </c>
      <c r="AB144" s="221">
        <f t="shared" si="343"/>
        <v>0</v>
      </c>
      <c r="AC144" s="221">
        <f t="shared" si="343"/>
        <v>0</v>
      </c>
      <c r="AD144" s="221">
        <f t="shared" si="343"/>
        <v>0</v>
      </c>
      <c r="AE144" s="221">
        <f t="shared" si="343"/>
        <v>0</v>
      </c>
      <c r="AF144" s="221">
        <f t="shared" si="343"/>
        <v>0</v>
      </c>
      <c r="AG144" s="221">
        <f t="shared" si="343"/>
        <v>0</v>
      </c>
      <c r="AH144" s="221">
        <f t="shared" si="343"/>
        <v>0</v>
      </c>
      <c r="AI144" s="221">
        <f t="shared" si="343"/>
        <v>0</v>
      </c>
      <c r="AJ144" s="221">
        <f t="shared" si="343"/>
        <v>0</v>
      </c>
      <c r="AK144" s="221">
        <f t="shared" si="343"/>
        <v>0</v>
      </c>
    </row>
    <row r="145" spans="1:37" ht="12" customHeight="1">
      <c r="A145" s="724" t="s">
        <v>356</v>
      </c>
      <c r="B145" s="725"/>
      <c r="C145" s="725"/>
      <c r="D145" s="725"/>
      <c r="E145" s="725"/>
      <c r="F145" s="725"/>
      <c r="G145" s="725"/>
      <c r="H145" s="725"/>
      <c r="I145" s="725"/>
      <c r="J145" s="726"/>
      <c r="K145" s="221">
        <f>ROUND(K73,2)</f>
        <v>0</v>
      </c>
      <c r="L145" s="221">
        <f t="shared" ref="L145:O145" si="344">ROUND(L73,2)</f>
        <v>0</v>
      </c>
      <c r="M145" s="221">
        <f t="shared" si="344"/>
        <v>0</v>
      </c>
      <c r="N145" s="221">
        <f t="shared" si="344"/>
        <v>0</v>
      </c>
      <c r="O145" s="221">
        <f t="shared" si="344"/>
        <v>0</v>
      </c>
      <c r="P145" s="221">
        <f t="shared" ref="P145:V145" si="345">ROUND(P73,2)</f>
        <v>0</v>
      </c>
      <c r="Q145" s="221">
        <f t="shared" si="345"/>
        <v>0</v>
      </c>
      <c r="R145" s="221">
        <f t="shared" si="345"/>
        <v>0</v>
      </c>
      <c r="S145" s="221">
        <f t="shared" si="345"/>
        <v>0</v>
      </c>
      <c r="T145" s="221">
        <f t="shared" si="345"/>
        <v>0</v>
      </c>
      <c r="U145" s="221">
        <f t="shared" si="345"/>
        <v>0</v>
      </c>
      <c r="V145" s="221">
        <f t="shared" si="345"/>
        <v>0</v>
      </c>
      <c r="W145" s="221">
        <f t="shared" ref="W145:Y145" si="346">ROUND(W73,2)</f>
        <v>0</v>
      </c>
      <c r="X145" s="221">
        <f t="shared" si="346"/>
        <v>0</v>
      </c>
      <c r="Y145" s="221">
        <f t="shared" si="346"/>
        <v>0</v>
      </c>
      <c r="Z145" s="221">
        <f t="shared" ref="Z145:AK145" si="347">ROUND(Z73,2)</f>
        <v>0</v>
      </c>
      <c r="AA145" s="221">
        <f t="shared" si="347"/>
        <v>0</v>
      </c>
      <c r="AB145" s="221">
        <f t="shared" si="347"/>
        <v>0</v>
      </c>
      <c r="AC145" s="221">
        <f t="shared" si="347"/>
        <v>0</v>
      </c>
      <c r="AD145" s="221">
        <f t="shared" si="347"/>
        <v>0</v>
      </c>
      <c r="AE145" s="221">
        <f t="shared" si="347"/>
        <v>0</v>
      </c>
      <c r="AF145" s="221">
        <f t="shared" si="347"/>
        <v>0</v>
      </c>
      <c r="AG145" s="221">
        <f t="shared" si="347"/>
        <v>0</v>
      </c>
      <c r="AH145" s="221">
        <f t="shared" si="347"/>
        <v>0</v>
      </c>
      <c r="AI145" s="221">
        <f t="shared" si="347"/>
        <v>0</v>
      </c>
      <c r="AJ145" s="221">
        <f t="shared" si="347"/>
        <v>0</v>
      </c>
      <c r="AK145" s="221">
        <f t="shared" si="347"/>
        <v>0</v>
      </c>
    </row>
    <row r="146" spans="1:37" s="219" customFormat="1" ht="51" customHeight="1">
      <c r="A146" s="727" t="s">
        <v>355</v>
      </c>
      <c r="B146" s="727"/>
      <c r="C146" s="727"/>
      <c r="D146" s="727"/>
      <c r="E146" s="727"/>
      <c r="F146" s="727"/>
      <c r="G146" s="727"/>
      <c r="H146" s="727"/>
      <c r="I146" s="727"/>
      <c r="J146" s="727"/>
      <c r="K146" s="220"/>
      <c r="L146" s="220"/>
      <c r="M146" s="220"/>
      <c r="N146" s="220"/>
      <c r="O146" s="220"/>
      <c r="P146" s="220"/>
      <c r="Q146" s="220"/>
      <c r="R146" s="220"/>
      <c r="S146" s="220"/>
      <c r="T146" s="220"/>
      <c r="U146" s="220"/>
      <c r="V146" s="220"/>
      <c r="W146" s="220"/>
      <c r="X146" s="220"/>
      <c r="Y146" s="220"/>
      <c r="Z146" s="220"/>
      <c r="AA146" s="220"/>
      <c r="AB146" s="220"/>
      <c r="AC146" s="220"/>
      <c r="AD146" s="220"/>
      <c r="AE146" s="220"/>
      <c r="AF146" s="220"/>
      <c r="AG146" s="220"/>
      <c r="AH146" s="220"/>
      <c r="AI146" s="220"/>
      <c r="AJ146" s="220"/>
      <c r="AK146" s="431"/>
    </row>
  </sheetData>
  <mergeCells count="662">
    <mergeCell ref="W116:W117"/>
    <mergeCell ref="X116:X117"/>
    <mergeCell ref="Y116:Y117"/>
    <mergeCell ref="W89:W90"/>
    <mergeCell ref="X89:X90"/>
    <mergeCell ref="Y89:Y90"/>
    <mergeCell ref="W93:W94"/>
    <mergeCell ref="X93:X94"/>
    <mergeCell ref="Y93:Y94"/>
    <mergeCell ref="W99:W100"/>
    <mergeCell ref="X99:X100"/>
    <mergeCell ref="Y99:Y100"/>
    <mergeCell ref="W53:W54"/>
    <mergeCell ref="X53:X54"/>
    <mergeCell ref="Y53:Y54"/>
    <mergeCell ref="W57:W58"/>
    <mergeCell ref="X57:X58"/>
    <mergeCell ref="Y57:Y58"/>
    <mergeCell ref="W83:W84"/>
    <mergeCell ref="X83:X84"/>
    <mergeCell ref="Y83:Y84"/>
    <mergeCell ref="W47:W48"/>
    <mergeCell ref="X47:X48"/>
    <mergeCell ref="Y47:Y48"/>
    <mergeCell ref="W49:W50"/>
    <mergeCell ref="X49:X50"/>
    <mergeCell ref="Y49:Y50"/>
    <mergeCell ref="W51:W52"/>
    <mergeCell ref="X51:X52"/>
    <mergeCell ref="Y51:Y52"/>
    <mergeCell ref="W41:W42"/>
    <mergeCell ref="X41:X42"/>
    <mergeCell ref="Y41:Y42"/>
    <mergeCell ref="W43:W44"/>
    <mergeCell ref="X43:X44"/>
    <mergeCell ref="Y43:Y44"/>
    <mergeCell ref="W45:W46"/>
    <mergeCell ref="X45:X46"/>
    <mergeCell ref="Y45:Y46"/>
    <mergeCell ref="W35:W36"/>
    <mergeCell ref="X35:X36"/>
    <mergeCell ref="Y35:Y36"/>
    <mergeCell ref="W37:W38"/>
    <mergeCell ref="X37:X38"/>
    <mergeCell ref="Y37:Y38"/>
    <mergeCell ref="W39:W40"/>
    <mergeCell ref="X39:X40"/>
    <mergeCell ref="Y39:Y40"/>
    <mergeCell ref="W16:W17"/>
    <mergeCell ref="X16:X17"/>
    <mergeCell ref="Y16:Y17"/>
    <mergeCell ref="W22:W23"/>
    <mergeCell ref="X22:X23"/>
    <mergeCell ref="Y22:Y23"/>
    <mergeCell ref="W26:W27"/>
    <mergeCell ref="X26:X27"/>
    <mergeCell ref="Y26:Y27"/>
    <mergeCell ref="B4:J4"/>
    <mergeCell ref="A5:J5"/>
    <mergeCell ref="A6:J6"/>
    <mergeCell ref="A7:J7"/>
    <mergeCell ref="A9:J9"/>
    <mergeCell ref="A1:J1"/>
    <mergeCell ref="A2:B2"/>
    <mergeCell ref="C2:F2"/>
    <mergeCell ref="G2:H2"/>
    <mergeCell ref="I2:J2"/>
    <mergeCell ref="B3:H3"/>
    <mergeCell ref="I3:J3"/>
    <mergeCell ref="A8:J8"/>
    <mergeCell ref="B25:I25"/>
    <mergeCell ref="A26:A27"/>
    <mergeCell ref="B26:C27"/>
    <mergeCell ref="K22:K23"/>
    <mergeCell ref="B24:I24"/>
    <mergeCell ref="A10:J10"/>
    <mergeCell ref="A17:I17"/>
    <mergeCell ref="B18:I18"/>
    <mergeCell ref="B19:I19"/>
    <mergeCell ref="A20:I20"/>
    <mergeCell ref="A22:J22"/>
    <mergeCell ref="B11:J11"/>
    <mergeCell ref="B12:J12"/>
    <mergeCell ref="A14:J14"/>
    <mergeCell ref="A16:J16"/>
    <mergeCell ref="K16:K17"/>
    <mergeCell ref="B13:J13"/>
    <mergeCell ref="J26:J27"/>
    <mergeCell ref="K26:K27"/>
    <mergeCell ref="A37:D38"/>
    <mergeCell ref="E37:H37"/>
    <mergeCell ref="J37:J38"/>
    <mergeCell ref="K37:K38"/>
    <mergeCell ref="E38:H38"/>
    <mergeCell ref="A33:I33"/>
    <mergeCell ref="A35:J35"/>
    <mergeCell ref="K35:K36"/>
    <mergeCell ref="B28:I28"/>
    <mergeCell ref="B29:I29"/>
    <mergeCell ref="B30:I30"/>
    <mergeCell ref="B31:I31"/>
    <mergeCell ref="B32:I32"/>
    <mergeCell ref="A36:I36"/>
    <mergeCell ref="A39:D40"/>
    <mergeCell ref="E39:H39"/>
    <mergeCell ref="J39:J40"/>
    <mergeCell ref="K39:K40"/>
    <mergeCell ref="E40:H40"/>
    <mergeCell ref="A41:D42"/>
    <mergeCell ref="E41:H41"/>
    <mergeCell ref="J41:J42"/>
    <mergeCell ref="K41:K42"/>
    <mergeCell ref="E42:H42"/>
    <mergeCell ref="A45:D46"/>
    <mergeCell ref="E45:H45"/>
    <mergeCell ref="J45:J46"/>
    <mergeCell ref="A43:D44"/>
    <mergeCell ref="E43:H43"/>
    <mergeCell ref="J43:J44"/>
    <mergeCell ref="K43:K44"/>
    <mergeCell ref="E44:H44"/>
    <mergeCell ref="K45:K46"/>
    <mergeCell ref="E46:H46"/>
    <mergeCell ref="A140:J140"/>
    <mergeCell ref="A141:J141"/>
    <mergeCell ref="A142:J142"/>
    <mergeCell ref="A143:J143"/>
    <mergeCell ref="A144:J144"/>
    <mergeCell ref="A145:J145"/>
    <mergeCell ref="A146:J146"/>
    <mergeCell ref="B105:I105"/>
    <mergeCell ref="A106:I106"/>
    <mergeCell ref="A108:J108"/>
    <mergeCell ref="A109:J109"/>
    <mergeCell ref="A110:J110"/>
    <mergeCell ref="A111:J111"/>
    <mergeCell ref="A112:J112"/>
    <mergeCell ref="A113:J113"/>
    <mergeCell ref="A114:I114"/>
    <mergeCell ref="A116:J116"/>
    <mergeCell ref="A117:I117"/>
    <mergeCell ref="A137:J137"/>
    <mergeCell ref="A139:J139"/>
    <mergeCell ref="A126:I126"/>
    <mergeCell ref="A128:J128"/>
    <mergeCell ref="A129:J129"/>
    <mergeCell ref="A133:J133"/>
    <mergeCell ref="A134:I134"/>
    <mergeCell ref="A135:J135"/>
    <mergeCell ref="A136:J136"/>
    <mergeCell ref="A138:J138"/>
    <mergeCell ref="K116:K117"/>
    <mergeCell ref="B118:I118"/>
    <mergeCell ref="B119:I119"/>
    <mergeCell ref="A120:A125"/>
    <mergeCell ref="B121:E123"/>
    <mergeCell ref="B124:E125"/>
    <mergeCell ref="F124:H125"/>
    <mergeCell ref="I125:J125"/>
    <mergeCell ref="B101:I101"/>
    <mergeCell ref="B102:I102"/>
    <mergeCell ref="B103:I103"/>
    <mergeCell ref="B104:I104"/>
    <mergeCell ref="A100:I100"/>
    <mergeCell ref="A130:J130"/>
    <mergeCell ref="A131:J131"/>
    <mergeCell ref="A132:J132"/>
    <mergeCell ref="B120:J120"/>
    <mergeCell ref="A95:I95"/>
    <mergeCell ref="A96:I96"/>
    <mergeCell ref="A97:I97"/>
    <mergeCell ref="A99:J99"/>
    <mergeCell ref="B71:H71"/>
    <mergeCell ref="A73:I73"/>
    <mergeCell ref="A74:J74"/>
    <mergeCell ref="A77:J77"/>
    <mergeCell ref="A78:J78"/>
    <mergeCell ref="A79:J79"/>
    <mergeCell ref="A80:I80"/>
    <mergeCell ref="A82:J82"/>
    <mergeCell ref="A76:I76"/>
    <mergeCell ref="B91:I91"/>
    <mergeCell ref="A93:I93"/>
    <mergeCell ref="A83:I83"/>
    <mergeCell ref="A94:I94"/>
    <mergeCell ref="A87:I87"/>
    <mergeCell ref="A89:I89"/>
    <mergeCell ref="A84:I84"/>
    <mergeCell ref="B85:I85"/>
    <mergeCell ref="B86:I86"/>
    <mergeCell ref="A90:I90"/>
    <mergeCell ref="L16:L17"/>
    <mergeCell ref="M16:M17"/>
    <mergeCell ref="N16:N17"/>
    <mergeCell ref="O16:O17"/>
    <mergeCell ref="L22:L23"/>
    <mergeCell ref="M22:M23"/>
    <mergeCell ref="N22:N23"/>
    <mergeCell ref="O22:O23"/>
    <mergeCell ref="L26:L27"/>
    <mergeCell ref="M26:M27"/>
    <mergeCell ref="N26:N27"/>
    <mergeCell ref="O26:O27"/>
    <mergeCell ref="L41:L42"/>
    <mergeCell ref="M41:M42"/>
    <mergeCell ref="N41:N42"/>
    <mergeCell ref="O41:O42"/>
    <mergeCell ref="N43:N44"/>
    <mergeCell ref="O43:O44"/>
    <mergeCell ref="N45:N46"/>
    <mergeCell ref="O45:O46"/>
    <mergeCell ref="L35:L36"/>
    <mergeCell ref="M35:M36"/>
    <mergeCell ref="N35:N36"/>
    <mergeCell ref="O35:O36"/>
    <mergeCell ref="L37:L38"/>
    <mergeCell ref="M37:M38"/>
    <mergeCell ref="N37:N38"/>
    <mergeCell ref="O37:O38"/>
    <mergeCell ref="L39:L40"/>
    <mergeCell ref="M39:M40"/>
    <mergeCell ref="N39:N40"/>
    <mergeCell ref="O39:O40"/>
    <mergeCell ref="L43:L44"/>
    <mergeCell ref="M43:M44"/>
    <mergeCell ref="L45:L46"/>
    <mergeCell ref="M45:M46"/>
    <mergeCell ref="O47:O48"/>
    <mergeCell ref="N49:N50"/>
    <mergeCell ref="O49:O50"/>
    <mergeCell ref="N51:N52"/>
    <mergeCell ref="O51:O52"/>
    <mergeCell ref="N53:N54"/>
    <mergeCell ref="O53:O54"/>
    <mergeCell ref="L47:L48"/>
    <mergeCell ref="M47:M48"/>
    <mergeCell ref="M49:M50"/>
    <mergeCell ref="L51:L52"/>
    <mergeCell ref="M51:M52"/>
    <mergeCell ref="L53:L54"/>
    <mergeCell ref="M53:M54"/>
    <mergeCell ref="L49:L50"/>
    <mergeCell ref="A55:I55"/>
    <mergeCell ref="A57:J57"/>
    <mergeCell ref="K57:K58"/>
    <mergeCell ref="A58:J58"/>
    <mergeCell ref="K83:K84"/>
    <mergeCell ref="L57:L58"/>
    <mergeCell ref="A59:J59"/>
    <mergeCell ref="A60:J60"/>
    <mergeCell ref="N47:N48"/>
    <mergeCell ref="A47:D48"/>
    <mergeCell ref="E47:H47"/>
    <mergeCell ref="E48:H48"/>
    <mergeCell ref="J47:J48"/>
    <mergeCell ref="K47:K48"/>
    <mergeCell ref="J49:J50"/>
    <mergeCell ref="K49:K50"/>
    <mergeCell ref="A49:H50"/>
    <mergeCell ref="L83:L84"/>
    <mergeCell ref="A61:J61"/>
    <mergeCell ref="A62:I62"/>
    <mergeCell ref="A64:I64"/>
    <mergeCell ref="B67:H67"/>
    <mergeCell ref="B69:H69"/>
    <mergeCell ref="B68:H68"/>
    <mergeCell ref="E51:H51"/>
    <mergeCell ref="A53:H54"/>
    <mergeCell ref="I53:I54"/>
    <mergeCell ref="J53:J54"/>
    <mergeCell ref="I49:I50"/>
    <mergeCell ref="A51:D52"/>
    <mergeCell ref="E52:H52"/>
    <mergeCell ref="J51:J52"/>
    <mergeCell ref="K51:K52"/>
    <mergeCell ref="K53:K54"/>
    <mergeCell ref="M83:M84"/>
    <mergeCell ref="N83:N84"/>
    <mergeCell ref="O83:O84"/>
    <mergeCell ref="M57:M58"/>
    <mergeCell ref="N57:N58"/>
    <mergeCell ref="O57:O58"/>
    <mergeCell ref="K99:K100"/>
    <mergeCell ref="K93:K94"/>
    <mergeCell ref="K89:K90"/>
    <mergeCell ref="M89:M90"/>
    <mergeCell ref="N89:N90"/>
    <mergeCell ref="O89:O90"/>
    <mergeCell ref="L93:L94"/>
    <mergeCell ref="M93:M94"/>
    <mergeCell ref="N93:N94"/>
    <mergeCell ref="O93:O94"/>
    <mergeCell ref="L99:L100"/>
    <mergeCell ref="M99:M100"/>
    <mergeCell ref="N99:N100"/>
    <mergeCell ref="O99:O100"/>
    <mergeCell ref="L89:L90"/>
    <mergeCell ref="L116:L117"/>
    <mergeCell ref="M116:M117"/>
    <mergeCell ref="N116:N117"/>
    <mergeCell ref="O116:O117"/>
    <mergeCell ref="P16:P17"/>
    <mergeCell ref="Q16:Q17"/>
    <mergeCell ref="R16:R17"/>
    <mergeCell ref="S16:S17"/>
    <mergeCell ref="T16:T17"/>
    <mergeCell ref="P26:P27"/>
    <mergeCell ref="Q26:Q27"/>
    <mergeCell ref="R26:R27"/>
    <mergeCell ref="S26:S27"/>
    <mergeCell ref="T26:T27"/>
    <mergeCell ref="P37:P38"/>
    <mergeCell ref="Q37:Q38"/>
    <mergeCell ref="R37:R38"/>
    <mergeCell ref="S37:S38"/>
    <mergeCell ref="T37:T38"/>
    <mergeCell ref="P41:P42"/>
    <mergeCell ref="Q41:Q42"/>
    <mergeCell ref="R41:R42"/>
    <mergeCell ref="S41:S42"/>
    <mergeCell ref="T41:T42"/>
    <mergeCell ref="U16:U17"/>
    <mergeCell ref="V16:V17"/>
    <mergeCell ref="P22:P23"/>
    <mergeCell ref="Q22:Q23"/>
    <mergeCell ref="R22:R23"/>
    <mergeCell ref="S22:S23"/>
    <mergeCell ref="T22:T23"/>
    <mergeCell ref="U22:U23"/>
    <mergeCell ref="V22:V23"/>
    <mergeCell ref="U26:U27"/>
    <mergeCell ref="V26:V27"/>
    <mergeCell ref="P35:P36"/>
    <mergeCell ref="Q35:Q36"/>
    <mergeCell ref="R35:R36"/>
    <mergeCell ref="S35:S36"/>
    <mergeCell ref="T35:T36"/>
    <mergeCell ref="U35:U36"/>
    <mergeCell ref="V35:V36"/>
    <mergeCell ref="U37:U38"/>
    <mergeCell ref="V37:V38"/>
    <mergeCell ref="P39:P40"/>
    <mergeCell ref="Q39:Q40"/>
    <mergeCell ref="R39:R40"/>
    <mergeCell ref="S39:S40"/>
    <mergeCell ref="T39:T40"/>
    <mergeCell ref="U39:U40"/>
    <mergeCell ref="V39:V40"/>
    <mergeCell ref="U41:U42"/>
    <mergeCell ref="V41:V42"/>
    <mergeCell ref="P43:P44"/>
    <mergeCell ref="Q43:Q44"/>
    <mergeCell ref="R43:R44"/>
    <mergeCell ref="S43:S44"/>
    <mergeCell ref="T43:T44"/>
    <mergeCell ref="U43:U44"/>
    <mergeCell ref="V43:V44"/>
    <mergeCell ref="P45:P46"/>
    <mergeCell ref="Q45:Q46"/>
    <mergeCell ref="R45:R46"/>
    <mergeCell ref="S45:S46"/>
    <mergeCell ref="T45:T46"/>
    <mergeCell ref="U45:U46"/>
    <mergeCell ref="V45:V46"/>
    <mergeCell ref="P47:P48"/>
    <mergeCell ref="Q47:Q48"/>
    <mergeCell ref="R47:R48"/>
    <mergeCell ref="S47:S48"/>
    <mergeCell ref="T47:T48"/>
    <mergeCell ref="U47:U48"/>
    <mergeCell ref="V47:V48"/>
    <mergeCell ref="P49:P50"/>
    <mergeCell ref="Q49:Q50"/>
    <mergeCell ref="R49:R50"/>
    <mergeCell ref="S49:S50"/>
    <mergeCell ref="T49:T50"/>
    <mergeCell ref="U49:U50"/>
    <mergeCell ref="V49:V50"/>
    <mergeCell ref="P51:P52"/>
    <mergeCell ref="Q51:Q52"/>
    <mergeCell ref="R51:R52"/>
    <mergeCell ref="S51:S52"/>
    <mergeCell ref="T51:T52"/>
    <mergeCell ref="U51:U52"/>
    <mergeCell ref="V51:V52"/>
    <mergeCell ref="P53:P54"/>
    <mergeCell ref="Q53:Q54"/>
    <mergeCell ref="R53:R54"/>
    <mergeCell ref="S53:S54"/>
    <mergeCell ref="T53:T54"/>
    <mergeCell ref="U53:U54"/>
    <mergeCell ref="V53:V54"/>
    <mergeCell ref="P57:P58"/>
    <mergeCell ref="Q57:Q58"/>
    <mergeCell ref="R57:R58"/>
    <mergeCell ref="S57:S58"/>
    <mergeCell ref="T57:T58"/>
    <mergeCell ref="U57:U58"/>
    <mergeCell ref="V57:V58"/>
    <mergeCell ref="P83:P84"/>
    <mergeCell ref="Q83:Q84"/>
    <mergeCell ref="R83:R84"/>
    <mergeCell ref="S83:S84"/>
    <mergeCell ref="T83:T84"/>
    <mergeCell ref="U83:U84"/>
    <mergeCell ref="V83:V84"/>
    <mergeCell ref="P89:P90"/>
    <mergeCell ref="Q89:Q90"/>
    <mergeCell ref="R89:R90"/>
    <mergeCell ref="S89:S90"/>
    <mergeCell ref="T89:T90"/>
    <mergeCell ref="U89:U90"/>
    <mergeCell ref="V89:V90"/>
    <mergeCell ref="P116:P117"/>
    <mergeCell ref="Q116:Q117"/>
    <mergeCell ref="R116:R117"/>
    <mergeCell ref="S116:S117"/>
    <mergeCell ref="T116:T117"/>
    <mergeCell ref="U116:U117"/>
    <mergeCell ref="V116:V117"/>
    <mergeCell ref="P93:P94"/>
    <mergeCell ref="Q93:Q94"/>
    <mergeCell ref="R93:R94"/>
    <mergeCell ref="S93:S94"/>
    <mergeCell ref="T93:T94"/>
    <mergeCell ref="U93:U94"/>
    <mergeCell ref="V93:V94"/>
    <mergeCell ref="P99:P100"/>
    <mergeCell ref="Q99:Q100"/>
    <mergeCell ref="R99:R100"/>
    <mergeCell ref="S99:S100"/>
    <mergeCell ref="T99:T100"/>
    <mergeCell ref="U99:U100"/>
    <mergeCell ref="V99:V100"/>
    <mergeCell ref="AI16:AI17"/>
    <mergeCell ref="AJ16:AJ17"/>
    <mergeCell ref="AK16:AK17"/>
    <mergeCell ref="Z22:Z23"/>
    <mergeCell ref="AA22:AA23"/>
    <mergeCell ref="AB22:AB23"/>
    <mergeCell ref="AC22:AC23"/>
    <mergeCell ref="AD22:AD23"/>
    <mergeCell ref="AE22:AE23"/>
    <mergeCell ref="AF22:AF23"/>
    <mergeCell ref="AG22:AG23"/>
    <mergeCell ref="AH22:AH23"/>
    <mergeCell ref="AI22:AI23"/>
    <mergeCell ref="AJ22:AJ23"/>
    <mergeCell ref="AK22:AK23"/>
    <mergeCell ref="Z16:Z17"/>
    <mergeCell ref="AA16:AA17"/>
    <mergeCell ref="AB16:AB17"/>
    <mergeCell ref="AC16:AC17"/>
    <mergeCell ref="AD16:AD17"/>
    <mergeCell ref="AE16:AE17"/>
    <mergeCell ref="AF16:AF17"/>
    <mergeCell ref="AG16:AG17"/>
    <mergeCell ref="AH16:AH17"/>
    <mergeCell ref="AI26:AI27"/>
    <mergeCell ref="AJ26:AJ27"/>
    <mergeCell ref="AK26:AK27"/>
    <mergeCell ref="Z35:Z36"/>
    <mergeCell ref="AA35:AA36"/>
    <mergeCell ref="AB35:AB36"/>
    <mergeCell ref="AC35:AC36"/>
    <mergeCell ref="AD35:AD36"/>
    <mergeCell ref="AE35:AE36"/>
    <mergeCell ref="AF35:AF36"/>
    <mergeCell ref="AG35:AG36"/>
    <mergeCell ref="AH35:AH36"/>
    <mergeCell ref="AI35:AI36"/>
    <mergeCell ref="AJ35:AJ36"/>
    <mergeCell ref="AK35:AK36"/>
    <mergeCell ref="Z26:Z27"/>
    <mergeCell ref="AA26:AA27"/>
    <mergeCell ref="AB26:AB27"/>
    <mergeCell ref="AC26:AC27"/>
    <mergeCell ref="AD26:AD27"/>
    <mergeCell ref="AE26:AE27"/>
    <mergeCell ref="AF26:AF27"/>
    <mergeCell ref="AG26:AG27"/>
    <mergeCell ref="AH26:AH27"/>
    <mergeCell ref="AI37:AI38"/>
    <mergeCell ref="AJ37:AJ38"/>
    <mergeCell ref="AK37:AK38"/>
    <mergeCell ref="Z39:Z40"/>
    <mergeCell ref="AA39:AA40"/>
    <mergeCell ref="AB39:AB40"/>
    <mergeCell ref="AC39:AC40"/>
    <mergeCell ref="AD39:AD40"/>
    <mergeCell ref="AE39:AE40"/>
    <mergeCell ref="AF39:AF40"/>
    <mergeCell ref="AG39:AG40"/>
    <mergeCell ref="AH39:AH40"/>
    <mergeCell ref="AI39:AI40"/>
    <mergeCell ref="AJ39:AJ40"/>
    <mergeCell ref="AK39:AK40"/>
    <mergeCell ref="Z37:Z38"/>
    <mergeCell ref="AA37:AA38"/>
    <mergeCell ref="AB37:AB38"/>
    <mergeCell ref="AC37:AC38"/>
    <mergeCell ref="AD37:AD38"/>
    <mergeCell ref="AE37:AE38"/>
    <mergeCell ref="AF37:AF38"/>
    <mergeCell ref="AG37:AG38"/>
    <mergeCell ref="AH37:AH38"/>
    <mergeCell ref="AI41:AI42"/>
    <mergeCell ref="AJ41:AJ42"/>
    <mergeCell ref="AK41:AK42"/>
    <mergeCell ref="Z43:Z44"/>
    <mergeCell ref="AA43:AA44"/>
    <mergeCell ref="AB43:AB44"/>
    <mergeCell ref="AC43:AC44"/>
    <mergeCell ref="AD43:AD44"/>
    <mergeCell ref="AE43:AE44"/>
    <mergeCell ref="AF43:AF44"/>
    <mergeCell ref="AG43:AG44"/>
    <mergeCell ref="AH43:AH44"/>
    <mergeCell ref="AI43:AI44"/>
    <mergeCell ref="AJ43:AJ44"/>
    <mergeCell ref="AK43:AK44"/>
    <mergeCell ref="Z41:Z42"/>
    <mergeCell ref="AA41:AA42"/>
    <mergeCell ref="AB41:AB42"/>
    <mergeCell ref="AC41:AC42"/>
    <mergeCell ref="AD41:AD42"/>
    <mergeCell ref="AE41:AE42"/>
    <mergeCell ref="AF41:AF42"/>
    <mergeCell ref="AG41:AG42"/>
    <mergeCell ref="AH41:AH42"/>
    <mergeCell ref="AI45:AI46"/>
    <mergeCell ref="AJ45:AJ46"/>
    <mergeCell ref="AK45:AK46"/>
    <mergeCell ref="Z47:Z48"/>
    <mergeCell ref="AA47:AA48"/>
    <mergeCell ref="AB47:AB48"/>
    <mergeCell ref="AC47:AC48"/>
    <mergeCell ref="AD47:AD48"/>
    <mergeCell ref="AE47:AE48"/>
    <mergeCell ref="AF47:AF48"/>
    <mergeCell ref="AG47:AG48"/>
    <mergeCell ref="AH47:AH48"/>
    <mergeCell ref="AI47:AI48"/>
    <mergeCell ref="AJ47:AJ48"/>
    <mergeCell ref="AK47:AK48"/>
    <mergeCell ref="Z45:Z46"/>
    <mergeCell ref="AA45:AA46"/>
    <mergeCell ref="AB45:AB46"/>
    <mergeCell ref="AC45:AC46"/>
    <mergeCell ref="AD45:AD46"/>
    <mergeCell ref="AE45:AE46"/>
    <mergeCell ref="AF45:AF46"/>
    <mergeCell ref="AG45:AG46"/>
    <mergeCell ref="AH45:AH46"/>
    <mergeCell ref="AI49:AI50"/>
    <mergeCell ref="AJ49:AJ50"/>
    <mergeCell ref="AK49:AK50"/>
    <mergeCell ref="Z51:Z52"/>
    <mergeCell ref="AA51:AA52"/>
    <mergeCell ref="AB51:AB52"/>
    <mergeCell ref="AC51:AC52"/>
    <mergeCell ref="AD51:AD52"/>
    <mergeCell ref="AE51:AE52"/>
    <mergeCell ref="AF51:AF52"/>
    <mergeCell ref="AG51:AG52"/>
    <mergeCell ref="AH51:AH52"/>
    <mergeCell ref="AI51:AI52"/>
    <mergeCell ref="AJ51:AJ52"/>
    <mergeCell ref="AK51:AK52"/>
    <mergeCell ref="Z49:Z50"/>
    <mergeCell ref="AA49:AA50"/>
    <mergeCell ref="AB49:AB50"/>
    <mergeCell ref="AC49:AC50"/>
    <mergeCell ref="AD49:AD50"/>
    <mergeCell ref="AE49:AE50"/>
    <mergeCell ref="AF49:AF50"/>
    <mergeCell ref="AG49:AG50"/>
    <mergeCell ref="AH49:AH50"/>
    <mergeCell ref="AI53:AI54"/>
    <mergeCell ref="AJ53:AJ54"/>
    <mergeCell ref="AK53:AK54"/>
    <mergeCell ref="Z57:Z58"/>
    <mergeCell ref="AA57:AA58"/>
    <mergeCell ref="AB57:AB58"/>
    <mergeCell ref="AC57:AC58"/>
    <mergeCell ref="AD57:AD58"/>
    <mergeCell ref="AE57:AE58"/>
    <mergeCell ref="AF57:AF58"/>
    <mergeCell ref="AG57:AG58"/>
    <mergeCell ref="AH57:AH58"/>
    <mergeCell ref="AI57:AI58"/>
    <mergeCell ref="AJ57:AJ58"/>
    <mergeCell ref="AK57:AK58"/>
    <mergeCell ref="Z53:Z54"/>
    <mergeCell ref="AA53:AA54"/>
    <mergeCell ref="AB53:AB54"/>
    <mergeCell ref="AC53:AC54"/>
    <mergeCell ref="AD53:AD54"/>
    <mergeCell ref="AE53:AE54"/>
    <mergeCell ref="AF53:AF54"/>
    <mergeCell ref="AG53:AG54"/>
    <mergeCell ref="AH53:AH54"/>
    <mergeCell ref="AI83:AI84"/>
    <mergeCell ref="AJ83:AJ84"/>
    <mergeCell ref="AK83:AK84"/>
    <mergeCell ref="Z89:Z90"/>
    <mergeCell ref="AA89:AA90"/>
    <mergeCell ref="AB89:AB90"/>
    <mergeCell ref="AC89:AC90"/>
    <mergeCell ref="AD89:AD90"/>
    <mergeCell ref="AE89:AE90"/>
    <mergeCell ref="AF89:AF90"/>
    <mergeCell ref="AG89:AG90"/>
    <mergeCell ref="AH89:AH90"/>
    <mergeCell ref="AI89:AI90"/>
    <mergeCell ref="AJ89:AJ90"/>
    <mergeCell ref="AK89:AK90"/>
    <mergeCell ref="Z83:Z84"/>
    <mergeCell ref="AA83:AA84"/>
    <mergeCell ref="AB83:AB84"/>
    <mergeCell ref="AC83:AC84"/>
    <mergeCell ref="AD83:AD84"/>
    <mergeCell ref="AE83:AE84"/>
    <mergeCell ref="AF83:AF84"/>
    <mergeCell ref="AG83:AG84"/>
    <mergeCell ref="AH83:AH84"/>
    <mergeCell ref="AI93:AI94"/>
    <mergeCell ref="AJ93:AJ94"/>
    <mergeCell ref="AK93:AK94"/>
    <mergeCell ref="Z99:Z100"/>
    <mergeCell ref="AA99:AA100"/>
    <mergeCell ref="AB99:AB100"/>
    <mergeCell ref="AC99:AC100"/>
    <mergeCell ref="AD99:AD100"/>
    <mergeCell ref="AE99:AE100"/>
    <mergeCell ref="AF99:AF100"/>
    <mergeCell ref="AG99:AG100"/>
    <mergeCell ref="AH99:AH100"/>
    <mergeCell ref="AI99:AI100"/>
    <mergeCell ref="AJ99:AJ100"/>
    <mergeCell ref="AK99:AK100"/>
    <mergeCell ref="Z93:Z94"/>
    <mergeCell ref="AA93:AA94"/>
    <mergeCell ref="AB93:AB94"/>
    <mergeCell ref="AC93:AC94"/>
    <mergeCell ref="AD93:AD94"/>
    <mergeCell ref="AE93:AE94"/>
    <mergeCell ref="AF93:AF94"/>
    <mergeCell ref="AG93:AG94"/>
    <mergeCell ref="AH93:AH94"/>
    <mergeCell ref="AI116:AI117"/>
    <mergeCell ref="AJ116:AJ117"/>
    <mergeCell ref="AK116:AK117"/>
    <mergeCell ref="Z116:Z117"/>
    <mergeCell ref="AA116:AA117"/>
    <mergeCell ref="AB116:AB117"/>
    <mergeCell ref="AC116:AC117"/>
    <mergeCell ref="AD116:AD117"/>
    <mergeCell ref="AE116:AE117"/>
    <mergeCell ref="AF116:AF117"/>
    <mergeCell ref="AG116:AG117"/>
    <mergeCell ref="AH116:AH117"/>
  </mergeCells>
  <conditionalFormatting sqref="K7:AK8">
    <cfRule type="cellIs" dxfId="232" priority="1" operator="equal">
      <formula>"0%"</formula>
    </cfRule>
    <cfRule type="cellIs" dxfId="231" priority="2" operator="equal">
      <formula>"30%"</formula>
    </cfRule>
  </conditionalFormatting>
  <dataValidations count="1">
    <dataValidation allowBlank="1" showInputMessage="1" showErrorMessage="1" promptTitle="Orientação de preenchimento" prompt="A data da proposta deve ser informada pela licitante na aba &quot;Memorial&quot;" sqref="I3" xr:uid="{00000000-0002-0000-0B00-000000000000}"/>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2" max="13" man="1"/>
    <brk id="125"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DAF8-B98B-4083-B0BA-283DFEFD948B}">
  <sheetPr>
    <tabColor rgb="FF7030A0"/>
  </sheetPr>
  <dimension ref="B2:Q122"/>
  <sheetViews>
    <sheetView zoomScale="70" zoomScaleNormal="70" workbookViewId="0">
      <selection activeCell="H102" sqref="H102"/>
    </sheetView>
  </sheetViews>
  <sheetFormatPr defaultColWidth="9.140625" defaultRowHeight="12.75"/>
  <cols>
    <col min="1" max="1" width="5" style="21" customWidth="1"/>
    <col min="2" max="2" width="21.85546875" style="21" customWidth="1"/>
    <col min="3" max="3" width="17.5703125" style="21" customWidth="1"/>
    <col min="4" max="4" width="12.7109375" style="21" customWidth="1"/>
    <col min="5" max="5" width="15.5703125" style="21" customWidth="1"/>
    <col min="6" max="6" width="21.42578125" style="21" customWidth="1"/>
    <col min="7" max="7" width="16.5703125" style="21" customWidth="1"/>
    <col min="8" max="8" width="15.85546875" style="21" customWidth="1"/>
    <col min="9" max="9" width="16.5703125" style="21" customWidth="1"/>
    <col min="10" max="10" width="17.140625" style="21" customWidth="1"/>
    <col min="11" max="11" width="16.5703125" style="21" customWidth="1"/>
    <col min="12" max="12" width="20.28515625" style="21" customWidth="1"/>
    <col min="13" max="14" width="27" style="21" customWidth="1"/>
    <col min="15" max="15" width="23.28515625" style="21" customWidth="1"/>
    <col min="16" max="16" width="27" style="21" customWidth="1"/>
    <col min="17" max="17" width="29.140625" style="21" customWidth="1"/>
    <col min="18" max="16384" width="9.140625" style="21"/>
  </cols>
  <sheetData>
    <row r="2" spans="2:17">
      <c r="B2" s="785" t="s">
        <v>66</v>
      </c>
      <c r="C2" s="785"/>
      <c r="D2" s="785"/>
      <c r="E2" s="785"/>
      <c r="F2" s="785"/>
      <c r="G2" s="785"/>
      <c r="H2" s="785"/>
      <c r="I2" s="785"/>
      <c r="J2" s="785"/>
      <c r="K2" s="785"/>
      <c r="L2" s="785"/>
    </row>
    <row r="3" spans="2:17">
      <c r="B3" s="785"/>
      <c r="C3" s="785"/>
      <c r="D3" s="785"/>
      <c r="E3" s="785"/>
      <c r="F3" s="785"/>
      <c r="G3" s="785"/>
      <c r="H3" s="785"/>
      <c r="I3" s="785"/>
      <c r="J3" s="785"/>
      <c r="K3" s="785"/>
      <c r="L3" s="785"/>
    </row>
    <row r="4" spans="2:17">
      <c r="B4" s="785"/>
      <c r="C4" s="785"/>
      <c r="D4" s="785"/>
      <c r="E4" s="785"/>
      <c r="F4" s="785"/>
      <c r="G4" s="785"/>
      <c r="H4" s="785"/>
      <c r="I4" s="785"/>
      <c r="J4" s="785"/>
      <c r="K4" s="785"/>
      <c r="L4" s="785"/>
    </row>
    <row r="5" spans="2:17">
      <c r="B5" s="785"/>
      <c r="C5" s="785"/>
      <c r="D5" s="785"/>
      <c r="E5" s="785"/>
      <c r="F5" s="785"/>
      <c r="G5" s="785"/>
      <c r="H5" s="785"/>
      <c r="I5" s="785"/>
      <c r="J5" s="785"/>
      <c r="K5" s="785"/>
      <c r="L5" s="785"/>
    </row>
    <row r="6" spans="2:17">
      <c r="B6" s="785"/>
      <c r="C6" s="785"/>
      <c r="D6" s="785"/>
      <c r="E6" s="785"/>
      <c r="F6" s="785"/>
      <c r="G6" s="785"/>
      <c r="H6" s="785"/>
      <c r="I6" s="785"/>
      <c r="J6" s="785"/>
      <c r="K6" s="785"/>
      <c r="L6" s="785"/>
    </row>
    <row r="7" spans="2:17">
      <c r="B7" s="785"/>
      <c r="C7" s="785"/>
      <c r="D7" s="785"/>
      <c r="E7" s="785"/>
      <c r="F7" s="785"/>
      <c r="G7" s="785"/>
      <c r="H7" s="785"/>
      <c r="I7" s="785"/>
      <c r="J7" s="785"/>
      <c r="K7" s="785"/>
      <c r="L7" s="785"/>
    </row>
    <row r="8" spans="2:17">
      <c r="B8" s="785"/>
      <c r="C8" s="785"/>
      <c r="D8" s="785"/>
      <c r="E8" s="785"/>
      <c r="F8" s="785"/>
      <c r="G8" s="785"/>
      <c r="H8" s="785"/>
      <c r="I8" s="785"/>
      <c r="J8" s="785"/>
      <c r="K8" s="785"/>
      <c r="L8" s="785"/>
    </row>
    <row r="9" spans="2:17">
      <c r="B9" s="785"/>
      <c r="C9" s="785"/>
      <c r="D9" s="785"/>
      <c r="E9" s="785"/>
      <c r="F9" s="785"/>
      <c r="G9" s="785"/>
      <c r="H9" s="785"/>
      <c r="I9" s="785"/>
      <c r="J9" s="785"/>
      <c r="K9" s="785"/>
      <c r="L9" s="785"/>
    </row>
    <row r="11" spans="2:17">
      <c r="B11" s="24"/>
      <c r="C11" s="24"/>
      <c r="D11" s="24"/>
      <c r="E11" s="24"/>
      <c r="F11" s="24"/>
      <c r="G11" s="24"/>
      <c r="H11" s="24"/>
      <c r="I11" s="24"/>
    </row>
    <row r="12" spans="2:17">
      <c r="B12" s="774"/>
      <c r="C12" s="774"/>
      <c r="D12" s="774"/>
      <c r="E12" s="774"/>
      <c r="F12" s="774"/>
      <c r="G12" s="774"/>
      <c r="H12" s="774"/>
      <c r="I12" s="774"/>
    </row>
    <row r="13" spans="2:17">
      <c r="B13" s="775" t="s">
        <v>84</v>
      </c>
      <c r="C13" s="775"/>
      <c r="D13" s="775"/>
      <c r="E13" s="775"/>
      <c r="F13" s="775"/>
      <c r="G13" s="775"/>
      <c r="H13" s="775"/>
      <c r="I13" s="775"/>
      <c r="J13" s="775"/>
      <c r="K13" s="775"/>
      <c r="L13" s="775"/>
      <c r="M13" s="775"/>
      <c r="N13" s="775"/>
      <c r="O13" s="775"/>
      <c r="P13" s="775"/>
      <c r="Q13" s="775"/>
    </row>
    <row r="14" spans="2:17" ht="60" customHeight="1">
      <c r="B14" s="772" t="s">
        <v>80</v>
      </c>
      <c r="C14" s="772" t="s">
        <v>79</v>
      </c>
      <c r="D14" s="772" t="s">
        <v>83</v>
      </c>
      <c r="E14" s="772" t="s">
        <v>78</v>
      </c>
      <c r="F14" s="772" t="s">
        <v>491</v>
      </c>
      <c r="G14" s="772" t="s">
        <v>96</v>
      </c>
      <c r="H14" s="772" t="s">
        <v>102</v>
      </c>
      <c r="I14" s="772" t="s">
        <v>77</v>
      </c>
      <c r="J14" s="772" t="s">
        <v>76</v>
      </c>
      <c r="K14" s="772" t="s">
        <v>75</v>
      </c>
      <c r="L14" s="772" t="s">
        <v>97</v>
      </c>
      <c r="M14" s="772" t="s">
        <v>129</v>
      </c>
      <c r="N14" s="776" t="s">
        <v>130</v>
      </c>
      <c r="O14" s="772" t="s">
        <v>131</v>
      </c>
      <c r="P14" s="772" t="s">
        <v>132</v>
      </c>
      <c r="Q14" s="772" t="s">
        <v>133</v>
      </c>
    </row>
    <row r="15" spans="2:17" ht="60" customHeight="1">
      <c r="B15" s="772"/>
      <c r="C15" s="772"/>
      <c r="D15" s="772"/>
      <c r="E15" s="772"/>
      <c r="F15" s="772"/>
      <c r="G15" s="772"/>
      <c r="H15" s="772"/>
      <c r="I15" s="772"/>
      <c r="J15" s="772"/>
      <c r="K15" s="772"/>
      <c r="L15" s="772"/>
      <c r="M15" s="772"/>
      <c r="N15" s="777"/>
      <c r="O15" s="772"/>
      <c r="P15" s="772"/>
      <c r="Q15" s="772"/>
    </row>
    <row r="16" spans="2:17" ht="60" customHeight="1">
      <c r="B16" s="772"/>
      <c r="C16" s="772"/>
      <c r="D16" s="29" t="s">
        <v>74</v>
      </c>
      <c r="E16" s="29" t="s">
        <v>95</v>
      </c>
      <c r="F16" s="29"/>
      <c r="G16" s="29" t="s">
        <v>73</v>
      </c>
      <c r="H16" s="29" t="s">
        <v>73</v>
      </c>
      <c r="I16" s="772"/>
      <c r="J16" s="772"/>
      <c r="K16" s="772"/>
      <c r="L16" s="772"/>
      <c r="M16" s="772"/>
      <c r="N16" s="778"/>
      <c r="O16" s="772"/>
      <c r="P16" s="772"/>
      <c r="Q16" s="772"/>
    </row>
    <row r="17" spans="2:17" ht="29.25" customHeight="1">
      <c r="B17" s="28" t="s">
        <v>85</v>
      </c>
      <c r="C17" s="28"/>
      <c r="D17" s="48" t="s">
        <v>0</v>
      </c>
      <c r="E17" s="48" t="s">
        <v>1</v>
      </c>
      <c r="F17" s="48" t="s">
        <v>2</v>
      </c>
      <c r="G17" s="48" t="s">
        <v>3</v>
      </c>
      <c r="H17" s="48" t="s">
        <v>4</v>
      </c>
      <c r="I17" s="48" t="s">
        <v>5</v>
      </c>
      <c r="J17" s="48" t="s">
        <v>6</v>
      </c>
      <c r="K17" s="48" t="s">
        <v>7</v>
      </c>
      <c r="L17" s="48" t="s">
        <v>98</v>
      </c>
      <c r="M17" s="48" t="s">
        <v>99</v>
      </c>
      <c r="N17" s="48" t="s">
        <v>101</v>
      </c>
      <c r="O17" s="48" t="s">
        <v>126</v>
      </c>
      <c r="P17" s="48" t="s">
        <v>127</v>
      </c>
      <c r="Q17" s="48" t="s">
        <v>128</v>
      </c>
    </row>
    <row r="18" spans="2:17" ht="25.5">
      <c r="B18" s="2" t="s">
        <v>72</v>
      </c>
      <c r="C18" s="2" t="s">
        <v>81</v>
      </c>
      <c r="D18" s="25">
        <v>7387</v>
      </c>
      <c r="E18" s="33">
        <v>9.1</v>
      </c>
      <c r="F18" s="31">
        <f>IF(D18=0,0,IF(E18=0,0,D18/E18))</f>
        <v>811.76</v>
      </c>
      <c r="G18" s="2">
        <v>750</v>
      </c>
      <c r="H18" s="2">
        <v>820</v>
      </c>
      <c r="I18" s="2" t="s">
        <v>56</v>
      </c>
      <c r="J18" s="773">
        <f>E18+E19</f>
        <v>14</v>
      </c>
      <c r="K18" s="783">
        <f>J18+J20</f>
        <v>15</v>
      </c>
      <c r="L18" s="36">
        <f>Postos!L136</f>
        <v>0</v>
      </c>
      <c r="M18" s="37">
        <f>E18*L18</f>
        <v>0</v>
      </c>
      <c r="N18" s="779">
        <f>SUM(M18:M20)</f>
        <v>0</v>
      </c>
      <c r="O18" s="38">
        <f>IF(E18=0,0,(L18/F18))</f>
        <v>0</v>
      </c>
      <c r="P18" s="38">
        <f>D18*O18</f>
        <v>0</v>
      </c>
      <c r="Q18" s="786">
        <f>SUM(P18:P21)</f>
        <v>0</v>
      </c>
    </row>
    <row r="19" spans="2:17" ht="35.1" customHeight="1">
      <c r="B19" s="2" t="s">
        <v>121</v>
      </c>
      <c r="C19" s="2" t="s">
        <v>81</v>
      </c>
      <c r="D19" s="25">
        <v>5720</v>
      </c>
      <c r="E19" s="33">
        <v>4.9000000000000004</v>
      </c>
      <c r="F19" s="31">
        <f>IF(D19=0,0,IF(E19=0,0,D19/E19))</f>
        <v>1167.3499999999999</v>
      </c>
      <c r="G19" s="2">
        <v>1000</v>
      </c>
      <c r="H19" s="2">
        <v>1200</v>
      </c>
      <c r="I19" s="2" t="s">
        <v>56</v>
      </c>
      <c r="J19" s="773"/>
      <c r="K19" s="783"/>
      <c r="L19" s="36">
        <f>Postos!L136</f>
        <v>0</v>
      </c>
      <c r="M19" s="37">
        <f t="shared" ref="M19:M20" si="0">E19*L19</f>
        <v>0</v>
      </c>
      <c r="N19" s="779"/>
      <c r="O19" s="38">
        <f t="shared" ref="O19" si="1">IF(E19=0,0,(L19/F19))</f>
        <v>0</v>
      </c>
      <c r="P19" s="38">
        <f t="shared" ref="P19:P20" si="2">O19*D19</f>
        <v>0</v>
      </c>
      <c r="Q19" s="786"/>
    </row>
    <row r="20" spans="2:17" ht="32.25" customHeight="1">
      <c r="B20" s="2" t="s">
        <v>122</v>
      </c>
      <c r="C20" s="2" t="s">
        <v>70</v>
      </c>
      <c r="D20" s="25">
        <v>1634</v>
      </c>
      <c r="E20" s="33">
        <v>1</v>
      </c>
      <c r="F20" s="31">
        <f>IF(D20=0,0,IF(E20=0,0,16/((E20/D20)*188.76)))</f>
        <v>138.5</v>
      </c>
      <c r="G20" s="2">
        <v>100</v>
      </c>
      <c r="H20" s="2">
        <v>160</v>
      </c>
      <c r="I20" s="2" t="s">
        <v>71</v>
      </c>
      <c r="J20" s="43">
        <f>E20</f>
        <v>1</v>
      </c>
      <c r="K20" s="783"/>
      <c r="L20" s="36">
        <f>Postos!M136</f>
        <v>0</v>
      </c>
      <c r="M20" s="37">
        <f t="shared" si="0"/>
        <v>0</v>
      </c>
      <c r="N20" s="779"/>
      <c r="O20" s="38">
        <f>IF(E20=0,0,(((1/F20)*16*(1/188.76))*L20))</f>
        <v>0</v>
      </c>
      <c r="P20" s="38">
        <f t="shared" si="2"/>
        <v>0</v>
      </c>
      <c r="Q20" s="786"/>
    </row>
    <row r="21" spans="2:17" ht="25.5">
      <c r="B21" s="2" t="s">
        <v>69</v>
      </c>
      <c r="C21" s="2" t="s">
        <v>68</v>
      </c>
      <c r="D21" s="780" t="s">
        <v>82</v>
      </c>
      <c r="E21" s="781"/>
      <c r="F21" s="781"/>
      <c r="G21" s="781"/>
      <c r="H21" s="782"/>
      <c r="I21" s="2" t="s">
        <v>56</v>
      </c>
      <c r="J21" s="1">
        <v>1</v>
      </c>
      <c r="K21" s="1">
        <f>J21</f>
        <v>1</v>
      </c>
      <c r="L21" s="36">
        <f>Postos!K136</f>
        <v>0</v>
      </c>
      <c r="M21" s="36">
        <f>L21</f>
        <v>0</v>
      </c>
      <c r="N21" s="36">
        <f>M21</f>
        <v>0</v>
      </c>
      <c r="O21" s="36" t="s">
        <v>100</v>
      </c>
      <c r="P21" s="36" t="s">
        <v>103</v>
      </c>
      <c r="Q21" s="381">
        <f>N21</f>
        <v>0</v>
      </c>
    </row>
    <row r="22" spans="2:17" ht="18" customHeight="1">
      <c r="B22" s="23"/>
      <c r="C22" s="29" t="s">
        <v>67</v>
      </c>
      <c r="D22" s="30">
        <f>SUM(D18:D21)</f>
        <v>14741</v>
      </c>
      <c r="E22" s="32"/>
      <c r="F22" s="32"/>
      <c r="G22" s="1"/>
      <c r="H22" s="1"/>
      <c r="I22" s="1"/>
      <c r="J22" s="1" t="s">
        <v>67</v>
      </c>
      <c r="K22" s="22">
        <f>K18+K21</f>
        <v>16</v>
      </c>
      <c r="M22" s="37">
        <f>SUM(M18:M21)</f>
        <v>0</v>
      </c>
      <c r="P22" s="1" t="s">
        <v>67</v>
      </c>
      <c r="Q22" s="380">
        <f>SUM(Q18:Q21)</f>
        <v>0</v>
      </c>
    </row>
    <row r="23" spans="2:17" customFormat="1" ht="18" customHeight="1"/>
    <row r="24" spans="2:17" customFormat="1" ht="60" customHeight="1">
      <c r="B24" s="772" t="s">
        <v>80</v>
      </c>
      <c r="C24" s="772" t="s">
        <v>79</v>
      </c>
      <c r="D24" s="772" t="s">
        <v>83</v>
      </c>
      <c r="E24" s="772" t="s">
        <v>78</v>
      </c>
      <c r="F24" s="772" t="s">
        <v>491</v>
      </c>
      <c r="G24" s="772" t="s">
        <v>96</v>
      </c>
      <c r="H24" s="772" t="s">
        <v>102</v>
      </c>
      <c r="I24" s="772" t="s">
        <v>77</v>
      </c>
      <c r="J24" s="772" t="s">
        <v>76</v>
      </c>
      <c r="K24" s="772" t="s">
        <v>75</v>
      </c>
      <c r="L24" s="772" t="s">
        <v>97</v>
      </c>
      <c r="M24" s="772" t="s">
        <v>129</v>
      </c>
      <c r="N24" s="776" t="s">
        <v>130</v>
      </c>
      <c r="O24" s="772" t="s">
        <v>131</v>
      </c>
      <c r="P24" s="772" t="s">
        <v>132</v>
      </c>
      <c r="Q24" s="772" t="s">
        <v>133</v>
      </c>
    </row>
    <row r="25" spans="2:17" customFormat="1" ht="60" customHeight="1">
      <c r="B25" s="772"/>
      <c r="C25" s="772"/>
      <c r="D25" s="772"/>
      <c r="E25" s="772"/>
      <c r="F25" s="772"/>
      <c r="G25" s="772"/>
      <c r="H25" s="772"/>
      <c r="I25" s="772"/>
      <c r="J25" s="772"/>
      <c r="K25" s="772"/>
      <c r="L25" s="772"/>
      <c r="M25" s="772"/>
      <c r="N25" s="777"/>
      <c r="O25" s="772"/>
      <c r="P25" s="772"/>
      <c r="Q25" s="772"/>
    </row>
    <row r="26" spans="2:17" customFormat="1" ht="60" customHeight="1">
      <c r="B26" s="772"/>
      <c r="C26" s="772"/>
      <c r="D26" s="29" t="s">
        <v>74</v>
      </c>
      <c r="E26" s="29" t="s">
        <v>95</v>
      </c>
      <c r="F26" s="29"/>
      <c r="G26" s="29" t="s">
        <v>73</v>
      </c>
      <c r="H26" s="29" t="s">
        <v>73</v>
      </c>
      <c r="I26" s="772"/>
      <c r="J26" s="772"/>
      <c r="K26" s="772"/>
      <c r="L26" s="772"/>
      <c r="M26" s="772"/>
      <c r="N26" s="778"/>
      <c r="O26" s="772"/>
      <c r="P26" s="772"/>
      <c r="Q26" s="772"/>
    </row>
    <row r="27" spans="2:17" customFormat="1" ht="29.1" customHeight="1">
      <c r="B27" s="28" t="s">
        <v>104</v>
      </c>
      <c r="C27" s="28"/>
      <c r="D27" s="48" t="s">
        <v>0</v>
      </c>
      <c r="E27" s="48" t="s">
        <v>1</v>
      </c>
      <c r="F27" s="48" t="s">
        <v>2</v>
      </c>
      <c r="G27" s="48" t="s">
        <v>3</v>
      </c>
      <c r="H27" s="48" t="s">
        <v>4</v>
      </c>
      <c r="I27" s="48" t="s">
        <v>5</v>
      </c>
      <c r="J27" s="48" t="s">
        <v>6</v>
      </c>
      <c r="K27" s="48" t="s">
        <v>7</v>
      </c>
      <c r="L27" s="48" t="s">
        <v>98</v>
      </c>
      <c r="M27" s="48" t="s">
        <v>99</v>
      </c>
      <c r="N27" s="48" t="s">
        <v>101</v>
      </c>
      <c r="O27" s="48" t="s">
        <v>126</v>
      </c>
      <c r="P27" s="48" t="s">
        <v>127</v>
      </c>
      <c r="Q27" s="48" t="s">
        <v>128</v>
      </c>
    </row>
    <row r="28" spans="2:17" customFormat="1" ht="29.1" customHeight="1">
      <c r="B28" s="2" t="s">
        <v>72</v>
      </c>
      <c r="C28" s="2" t="s">
        <v>81</v>
      </c>
      <c r="D28" s="26">
        <v>160</v>
      </c>
      <c r="E28" s="33">
        <v>0.18</v>
      </c>
      <c r="F28" s="31">
        <f>IF(D28=0,0,IF(E28=0,0,D28/E28))</f>
        <v>888.89</v>
      </c>
      <c r="G28" s="2">
        <v>800</v>
      </c>
      <c r="H28" s="2">
        <v>900</v>
      </c>
      <c r="I28" s="2" t="s">
        <v>56</v>
      </c>
      <c r="J28" s="773">
        <f>E28+E29</f>
        <v>0.98799999999999999</v>
      </c>
      <c r="K28" s="783">
        <f>J28+J30</f>
        <v>1</v>
      </c>
      <c r="L28" s="36">
        <f>Postos!P136</f>
        <v>0</v>
      </c>
      <c r="M28" s="37">
        <f>E28*L28</f>
        <v>0</v>
      </c>
      <c r="N28" s="779">
        <f>SUM(M28:M30)</f>
        <v>0</v>
      </c>
      <c r="O28" s="38">
        <f>IF(E28=0,0,(L28/F28))</f>
        <v>0</v>
      </c>
      <c r="P28" s="38">
        <f>D28*O28</f>
        <v>0</v>
      </c>
      <c r="Q28" s="784">
        <f>SUM(P28:P30)</f>
        <v>0</v>
      </c>
    </row>
    <row r="29" spans="2:17" customFormat="1" ht="29.1" customHeight="1">
      <c r="B29" s="2" t="s">
        <v>121</v>
      </c>
      <c r="C29" s="2" t="s">
        <v>81</v>
      </c>
      <c r="D29" s="26">
        <v>6686</v>
      </c>
      <c r="E29" s="33">
        <v>0.80800000000000005</v>
      </c>
      <c r="F29" s="31">
        <f>IF(D29=0,0,IF(E29=0,0,D29/E29))</f>
        <v>8274.75</v>
      </c>
      <c r="G29" s="2">
        <v>8000</v>
      </c>
      <c r="H29" s="2">
        <v>8300</v>
      </c>
      <c r="I29" s="2" t="s">
        <v>56</v>
      </c>
      <c r="J29" s="773"/>
      <c r="K29" s="783"/>
      <c r="L29" s="36">
        <f>Postos!P136</f>
        <v>0</v>
      </c>
      <c r="M29" s="37">
        <f t="shared" ref="M29:M30" si="3">E29*L29</f>
        <v>0</v>
      </c>
      <c r="N29" s="779"/>
      <c r="O29" s="38">
        <f t="shared" ref="O29" si="4">IF(E29=0,0,(L29/F29))</f>
        <v>0</v>
      </c>
      <c r="P29" s="38">
        <f t="shared" ref="P29:P30" si="5">O29*D29</f>
        <v>0</v>
      </c>
      <c r="Q29" s="784"/>
    </row>
    <row r="30" spans="2:17" customFormat="1" ht="29.1" customHeight="1">
      <c r="B30" s="2" t="s">
        <v>122</v>
      </c>
      <c r="C30" s="2" t="s">
        <v>70</v>
      </c>
      <c r="D30" s="26">
        <v>40</v>
      </c>
      <c r="E30" s="33">
        <v>1.2E-2</v>
      </c>
      <c r="F30" s="31">
        <f>IF(D30=0,0,IF(E30=0,0,16/((E30/D30)*188.76)))</f>
        <v>282.55</v>
      </c>
      <c r="G30" s="2">
        <v>250</v>
      </c>
      <c r="H30" s="2">
        <v>285</v>
      </c>
      <c r="I30" s="2" t="s">
        <v>71</v>
      </c>
      <c r="J30" s="43">
        <f>E30</f>
        <v>1.2E-2</v>
      </c>
      <c r="K30" s="783"/>
      <c r="L30" s="36">
        <f>Postos!Q136</f>
        <v>0</v>
      </c>
      <c r="M30" s="37">
        <f t="shared" si="3"/>
        <v>0</v>
      </c>
      <c r="N30" s="779"/>
      <c r="O30" s="38">
        <f>IF(E30=0,0,(((1/F30)*16*(1/188.76))*L30))</f>
        <v>0</v>
      </c>
      <c r="P30" s="38">
        <f t="shared" si="5"/>
        <v>0</v>
      </c>
      <c r="Q30" s="784"/>
    </row>
    <row r="31" spans="2:17" ht="29.1" customHeight="1">
      <c r="B31" s="23"/>
      <c r="C31" s="29" t="s">
        <v>67</v>
      </c>
      <c r="D31" s="30">
        <f>SUM(D28:D30)</f>
        <v>6886</v>
      </c>
      <c r="E31" s="32"/>
      <c r="F31" s="32"/>
      <c r="G31" s="1"/>
      <c r="H31" s="1"/>
      <c r="I31" s="1"/>
      <c r="J31" s="1"/>
      <c r="K31" s="22"/>
      <c r="M31" s="37">
        <f>SUM(M28:M30)</f>
        <v>0</v>
      </c>
    </row>
    <row r="32" spans="2:17" ht="18" customHeight="1">
      <c r="B32" s="39"/>
      <c r="C32" s="40"/>
      <c r="D32" s="41"/>
      <c r="E32" s="41"/>
      <c r="F32" s="41"/>
      <c r="G32" s="34"/>
      <c r="H32" s="34"/>
      <c r="I32" s="34"/>
      <c r="J32" s="34"/>
      <c r="K32" s="35"/>
    </row>
    <row r="33" spans="2:17" ht="60" customHeight="1">
      <c r="B33" s="772" t="s">
        <v>80</v>
      </c>
      <c r="C33" s="772" t="s">
        <v>79</v>
      </c>
      <c r="D33" s="772" t="s">
        <v>83</v>
      </c>
      <c r="E33" s="772" t="s">
        <v>78</v>
      </c>
      <c r="F33" s="772" t="s">
        <v>491</v>
      </c>
      <c r="G33" s="772" t="s">
        <v>96</v>
      </c>
      <c r="H33" s="772" t="s">
        <v>102</v>
      </c>
      <c r="I33" s="772" t="s">
        <v>77</v>
      </c>
      <c r="J33" s="772" t="s">
        <v>76</v>
      </c>
      <c r="K33" s="772" t="s">
        <v>75</v>
      </c>
      <c r="L33" s="772" t="s">
        <v>97</v>
      </c>
      <c r="M33" s="772" t="s">
        <v>129</v>
      </c>
      <c r="N33" s="776" t="s">
        <v>130</v>
      </c>
      <c r="O33" s="772" t="s">
        <v>131</v>
      </c>
      <c r="P33" s="772" t="s">
        <v>132</v>
      </c>
      <c r="Q33" s="772" t="s">
        <v>133</v>
      </c>
    </row>
    <row r="34" spans="2:17" ht="60" customHeight="1">
      <c r="B34" s="772"/>
      <c r="C34" s="772"/>
      <c r="D34" s="772"/>
      <c r="E34" s="772"/>
      <c r="F34" s="772"/>
      <c r="G34" s="772"/>
      <c r="H34" s="772"/>
      <c r="I34" s="772"/>
      <c r="J34" s="772"/>
      <c r="K34" s="772"/>
      <c r="L34" s="772"/>
      <c r="M34" s="772"/>
      <c r="N34" s="777"/>
      <c r="O34" s="772"/>
      <c r="P34" s="772"/>
      <c r="Q34" s="772"/>
    </row>
    <row r="35" spans="2:17" ht="60" customHeight="1">
      <c r="B35" s="772"/>
      <c r="C35" s="772"/>
      <c r="D35" s="29" t="s">
        <v>74</v>
      </c>
      <c r="E35" s="29" t="s">
        <v>95</v>
      </c>
      <c r="F35" s="29"/>
      <c r="G35" s="29" t="s">
        <v>73</v>
      </c>
      <c r="H35" s="29" t="s">
        <v>73</v>
      </c>
      <c r="I35" s="772"/>
      <c r="J35" s="772"/>
      <c r="K35" s="772"/>
      <c r="L35" s="772"/>
      <c r="M35" s="772"/>
      <c r="N35" s="778"/>
      <c r="O35" s="772"/>
      <c r="P35" s="772"/>
      <c r="Q35" s="772"/>
    </row>
    <row r="36" spans="2:17" ht="29.1" customHeight="1">
      <c r="B36" s="28" t="s">
        <v>86</v>
      </c>
      <c r="C36" s="28"/>
      <c r="D36" s="48" t="s">
        <v>0</v>
      </c>
      <c r="E36" s="48" t="s">
        <v>1</v>
      </c>
      <c r="F36" s="48" t="s">
        <v>2</v>
      </c>
      <c r="G36" s="48" t="s">
        <v>3</v>
      </c>
      <c r="H36" s="48" t="s">
        <v>4</v>
      </c>
      <c r="I36" s="48" t="s">
        <v>5</v>
      </c>
      <c r="J36" s="48" t="s">
        <v>6</v>
      </c>
      <c r="K36" s="48" t="s">
        <v>7</v>
      </c>
      <c r="L36" s="48" t="s">
        <v>98</v>
      </c>
      <c r="M36" s="48" t="s">
        <v>99</v>
      </c>
      <c r="N36" s="48" t="s">
        <v>101</v>
      </c>
      <c r="O36" s="48" t="s">
        <v>126</v>
      </c>
      <c r="P36" s="48" t="s">
        <v>127</v>
      </c>
      <c r="Q36" s="48" t="s">
        <v>128</v>
      </c>
    </row>
    <row r="37" spans="2:17" ht="29.1" customHeight="1">
      <c r="B37" s="2" t="s">
        <v>72</v>
      </c>
      <c r="C37" s="2" t="s">
        <v>81</v>
      </c>
      <c r="D37" s="26">
        <v>2815</v>
      </c>
      <c r="E37" s="33">
        <v>3.2</v>
      </c>
      <c r="F37" s="31">
        <f>IF(D37=0,0,IF(E37=0,0,D37/E37))</f>
        <v>879.69</v>
      </c>
      <c r="G37" s="2">
        <v>800</v>
      </c>
      <c r="H37" s="2">
        <v>900</v>
      </c>
      <c r="I37" s="2" t="s">
        <v>56</v>
      </c>
      <c r="J37" s="773">
        <f>E37+E38</f>
        <v>4.9000000000000004</v>
      </c>
      <c r="K37" s="783">
        <f>J37+J39</f>
        <v>5</v>
      </c>
      <c r="L37" s="36">
        <f>Postos!S136</f>
        <v>0</v>
      </c>
      <c r="M37" s="37">
        <f>E37*L37</f>
        <v>0</v>
      </c>
      <c r="N37" s="779">
        <f>SUM(M37:M39)</f>
        <v>0</v>
      </c>
      <c r="O37" s="38">
        <f>IF(E37=0,0,(L37/F37))</f>
        <v>0</v>
      </c>
      <c r="P37" s="38">
        <f>D37*O37</f>
        <v>0</v>
      </c>
      <c r="Q37" s="784">
        <f>SUM(P37:P39)</f>
        <v>0</v>
      </c>
    </row>
    <row r="38" spans="2:17" ht="29.1" customHeight="1">
      <c r="B38" s="2" t="s">
        <v>121</v>
      </c>
      <c r="C38" s="2" t="s">
        <v>81</v>
      </c>
      <c r="D38" s="26">
        <v>1320</v>
      </c>
      <c r="E38" s="33">
        <v>1.7</v>
      </c>
      <c r="F38" s="31">
        <f>IF(D38=0,0,IF(E38=0,0,D38/E38))</f>
        <v>776.47</v>
      </c>
      <c r="G38" s="2">
        <v>700</v>
      </c>
      <c r="H38" s="2">
        <v>800</v>
      </c>
      <c r="I38" s="2" t="s">
        <v>56</v>
      </c>
      <c r="J38" s="773"/>
      <c r="K38" s="783"/>
      <c r="L38" s="36">
        <f>Postos!S136</f>
        <v>0</v>
      </c>
      <c r="M38" s="37">
        <f t="shared" ref="M38:M39" si="6">E38*L38</f>
        <v>0</v>
      </c>
      <c r="N38" s="779"/>
      <c r="O38" s="38">
        <f t="shared" ref="O38" si="7">IF(E38=0,0,(L38/F38))</f>
        <v>0</v>
      </c>
      <c r="P38" s="38">
        <f t="shared" ref="P38:P39" si="8">O38*D38</f>
        <v>0</v>
      </c>
      <c r="Q38" s="784"/>
    </row>
    <row r="39" spans="2:17" ht="29.1" customHeight="1">
      <c r="B39" s="2" t="s">
        <v>122</v>
      </c>
      <c r="C39" s="2" t="s">
        <v>70</v>
      </c>
      <c r="D39" s="26">
        <v>303</v>
      </c>
      <c r="E39" s="33">
        <v>0.1</v>
      </c>
      <c r="F39" s="31">
        <f>IF(D39=0,0,IF(E39=0,0,16/((E39/D39)*188.76)))</f>
        <v>256.83</v>
      </c>
      <c r="G39" s="2">
        <v>220</v>
      </c>
      <c r="H39" s="2">
        <v>260</v>
      </c>
      <c r="I39" s="2" t="s">
        <v>71</v>
      </c>
      <c r="J39" s="43">
        <f>E39</f>
        <v>0.1</v>
      </c>
      <c r="K39" s="783"/>
      <c r="L39" s="36">
        <f>Postos!T136</f>
        <v>0</v>
      </c>
      <c r="M39" s="37">
        <f t="shared" si="6"/>
        <v>0</v>
      </c>
      <c r="N39" s="779"/>
      <c r="O39" s="38">
        <f>IF(E39=0,0,(((1/F39)*16*(1/188.76))*L39))</f>
        <v>0</v>
      </c>
      <c r="P39" s="38">
        <f t="shared" si="8"/>
        <v>0</v>
      </c>
      <c r="Q39" s="784"/>
    </row>
    <row r="40" spans="2:17" ht="18" customHeight="1">
      <c r="B40" s="23"/>
      <c r="C40" s="29" t="s">
        <v>67</v>
      </c>
      <c r="D40" s="30">
        <f>SUM(D37:D39)</f>
        <v>4438</v>
      </c>
      <c r="E40" s="32"/>
      <c r="F40" s="32"/>
      <c r="G40" s="1"/>
      <c r="H40" s="1"/>
      <c r="I40" s="1"/>
      <c r="J40" s="1"/>
      <c r="K40" s="22"/>
      <c r="M40" s="36">
        <f>SUM(M37:M39)</f>
        <v>0</v>
      </c>
    </row>
    <row r="41" spans="2:17" ht="18" customHeight="1">
      <c r="B41" s="39"/>
      <c r="C41" s="40"/>
      <c r="D41" s="41"/>
      <c r="E41" s="41"/>
      <c r="F41" s="41"/>
      <c r="G41" s="34"/>
      <c r="H41" s="34"/>
      <c r="I41" s="34"/>
      <c r="J41" s="34"/>
      <c r="K41" s="35"/>
    </row>
    <row r="42" spans="2:17" ht="60" customHeight="1">
      <c r="B42" s="772" t="s">
        <v>80</v>
      </c>
      <c r="C42" s="772" t="s">
        <v>79</v>
      </c>
      <c r="D42" s="772" t="s">
        <v>83</v>
      </c>
      <c r="E42" s="772" t="s">
        <v>78</v>
      </c>
      <c r="F42" s="772" t="s">
        <v>491</v>
      </c>
      <c r="G42" s="772" t="s">
        <v>96</v>
      </c>
      <c r="H42" s="772" t="s">
        <v>102</v>
      </c>
      <c r="I42" s="772" t="s">
        <v>77</v>
      </c>
      <c r="J42" s="772" t="s">
        <v>76</v>
      </c>
      <c r="K42" s="772" t="s">
        <v>75</v>
      </c>
      <c r="L42" s="772" t="s">
        <v>97</v>
      </c>
      <c r="M42" s="772" t="s">
        <v>129</v>
      </c>
      <c r="N42" s="776" t="s">
        <v>130</v>
      </c>
      <c r="O42" s="772" t="s">
        <v>131</v>
      </c>
      <c r="P42" s="772" t="s">
        <v>132</v>
      </c>
      <c r="Q42" s="772" t="s">
        <v>133</v>
      </c>
    </row>
    <row r="43" spans="2:17" ht="60" customHeight="1">
      <c r="B43" s="772"/>
      <c r="C43" s="772"/>
      <c r="D43" s="772"/>
      <c r="E43" s="772"/>
      <c r="F43" s="772"/>
      <c r="G43" s="772"/>
      <c r="H43" s="772"/>
      <c r="I43" s="772"/>
      <c r="J43" s="772"/>
      <c r="K43" s="772"/>
      <c r="L43" s="772"/>
      <c r="M43" s="772"/>
      <c r="N43" s="777"/>
      <c r="O43" s="772"/>
      <c r="P43" s="772"/>
      <c r="Q43" s="772"/>
    </row>
    <row r="44" spans="2:17" ht="60" customHeight="1">
      <c r="B44" s="772"/>
      <c r="C44" s="772"/>
      <c r="D44" s="29" t="s">
        <v>74</v>
      </c>
      <c r="E44" s="29" t="s">
        <v>95</v>
      </c>
      <c r="F44" s="29"/>
      <c r="G44" s="29" t="s">
        <v>73</v>
      </c>
      <c r="H44" s="29" t="s">
        <v>73</v>
      </c>
      <c r="I44" s="772"/>
      <c r="J44" s="772"/>
      <c r="K44" s="772"/>
      <c r="L44" s="772"/>
      <c r="M44" s="772"/>
      <c r="N44" s="778"/>
      <c r="O44" s="772"/>
      <c r="P44" s="772"/>
      <c r="Q44" s="772"/>
    </row>
    <row r="45" spans="2:17" ht="29.1" customHeight="1">
      <c r="B45" s="28" t="s">
        <v>87</v>
      </c>
      <c r="C45" s="28"/>
      <c r="D45" s="48" t="s">
        <v>0</v>
      </c>
      <c r="E45" s="48" t="s">
        <v>1</v>
      </c>
      <c r="F45" s="48" t="s">
        <v>2</v>
      </c>
      <c r="G45" s="48" t="s">
        <v>3</v>
      </c>
      <c r="H45" s="48" t="s">
        <v>4</v>
      </c>
      <c r="I45" s="48" t="s">
        <v>5</v>
      </c>
      <c r="J45" s="48" t="s">
        <v>6</v>
      </c>
      <c r="K45" s="48" t="s">
        <v>7</v>
      </c>
      <c r="L45" s="48" t="s">
        <v>98</v>
      </c>
      <c r="M45" s="48" t="s">
        <v>99</v>
      </c>
      <c r="N45" s="48" t="s">
        <v>101</v>
      </c>
      <c r="O45" s="48" t="s">
        <v>126</v>
      </c>
      <c r="P45" s="48" t="s">
        <v>127</v>
      </c>
      <c r="Q45" s="48" t="s">
        <v>128</v>
      </c>
    </row>
    <row r="46" spans="2:17" ht="29.1" customHeight="1">
      <c r="B46" s="2" t="s">
        <v>72</v>
      </c>
      <c r="C46" s="2" t="s">
        <v>81</v>
      </c>
      <c r="D46" s="26">
        <v>967</v>
      </c>
      <c r="E46" s="33">
        <v>1.1499999999999999</v>
      </c>
      <c r="F46" s="31">
        <f>IF(D46=0,0,IF(E46=0,0,D46/E46))</f>
        <v>840.87</v>
      </c>
      <c r="G46" s="2">
        <v>800</v>
      </c>
      <c r="H46" s="2">
        <v>845</v>
      </c>
      <c r="I46" s="2" t="s">
        <v>56</v>
      </c>
      <c r="J46" s="773">
        <f>E46+E47</f>
        <v>3.9</v>
      </c>
      <c r="K46" s="783">
        <f>J46+J48</f>
        <v>4</v>
      </c>
      <c r="L46" s="36">
        <f>Postos!U136</f>
        <v>0</v>
      </c>
      <c r="M46" s="37">
        <f>E46*L46</f>
        <v>0</v>
      </c>
      <c r="N46" s="779">
        <f>SUM(M46:M48)</f>
        <v>0</v>
      </c>
      <c r="O46" s="38">
        <f>IF(E46=0,0,(L46/F46))</f>
        <v>0</v>
      </c>
      <c r="P46" s="38">
        <f>D46*O46</f>
        <v>0</v>
      </c>
      <c r="Q46" s="784">
        <f>SUM(P46:P48)</f>
        <v>0</v>
      </c>
    </row>
    <row r="47" spans="2:17" ht="29.1" customHeight="1">
      <c r="B47" s="2" t="s">
        <v>121</v>
      </c>
      <c r="C47" s="2" t="s">
        <v>81</v>
      </c>
      <c r="D47" s="26">
        <v>8221</v>
      </c>
      <c r="E47" s="33">
        <v>2.75</v>
      </c>
      <c r="F47" s="31">
        <f>IF(D47=0,0,IF(E47=0,0,D47/E47))</f>
        <v>2989.45</v>
      </c>
      <c r="G47" s="2">
        <v>2900</v>
      </c>
      <c r="H47" s="2">
        <v>2990</v>
      </c>
      <c r="I47" s="2" t="s">
        <v>56</v>
      </c>
      <c r="J47" s="773"/>
      <c r="K47" s="783"/>
      <c r="L47" s="36">
        <f>Postos!U136</f>
        <v>0</v>
      </c>
      <c r="M47" s="37">
        <f t="shared" ref="M47:M48" si="9">E47*L47</f>
        <v>0</v>
      </c>
      <c r="N47" s="779"/>
      <c r="O47" s="38">
        <f t="shared" ref="O47" si="10">IF(E47=0,0,(L47/F47))</f>
        <v>0</v>
      </c>
      <c r="P47" s="38">
        <f t="shared" ref="P47:P48" si="11">O47*D47</f>
        <v>0</v>
      </c>
      <c r="Q47" s="784"/>
    </row>
    <row r="48" spans="2:17" ht="29.1" customHeight="1">
      <c r="B48" s="2" t="s">
        <v>122</v>
      </c>
      <c r="C48" s="2" t="s">
        <v>70</v>
      </c>
      <c r="D48" s="26">
        <v>372</v>
      </c>
      <c r="E48" s="33">
        <v>0.1</v>
      </c>
      <c r="F48" s="31">
        <f>IF(D48=0,0,IF(E48=0,0,16/((E48/D48)*188.76)))</f>
        <v>315.32</v>
      </c>
      <c r="G48" s="2">
        <v>290</v>
      </c>
      <c r="H48" s="2">
        <v>320</v>
      </c>
      <c r="I48" s="2" t="s">
        <v>71</v>
      </c>
      <c r="J48" s="43">
        <f>E48</f>
        <v>0.1</v>
      </c>
      <c r="K48" s="783"/>
      <c r="L48" s="36">
        <f>Postos!V136</f>
        <v>0</v>
      </c>
      <c r="M48" s="37">
        <f t="shared" si="9"/>
        <v>0</v>
      </c>
      <c r="N48" s="779"/>
      <c r="O48" s="38">
        <f>IF(E48=0,0,(((1/F48)*16*(1/188.76))*L48))</f>
        <v>0</v>
      </c>
      <c r="P48" s="38">
        <f t="shared" si="11"/>
        <v>0</v>
      </c>
      <c r="Q48" s="784"/>
    </row>
    <row r="49" spans="2:17" ht="29.1" customHeight="1">
      <c r="B49" s="23"/>
      <c r="C49" s="29" t="s">
        <v>67</v>
      </c>
      <c r="D49" s="30">
        <f>SUM(D46:D48)</f>
        <v>9560</v>
      </c>
      <c r="E49" s="32"/>
      <c r="F49" s="32"/>
      <c r="G49" s="1"/>
      <c r="H49" s="1"/>
      <c r="I49" s="1"/>
      <c r="J49" s="1"/>
      <c r="K49" s="22"/>
      <c r="M49" s="36">
        <f>SUM(M46:M48)</f>
        <v>0</v>
      </c>
    </row>
    <row r="50" spans="2:17" ht="18" customHeight="1">
      <c r="B50" s="39"/>
      <c r="C50" s="40"/>
      <c r="D50" s="41"/>
      <c r="E50" s="41"/>
      <c r="F50" s="41"/>
      <c r="G50" s="34"/>
      <c r="H50" s="34"/>
      <c r="I50" s="34"/>
      <c r="J50" s="34"/>
      <c r="K50" s="35"/>
    </row>
    <row r="51" spans="2:17" ht="60" customHeight="1">
      <c r="B51" s="772" t="s">
        <v>80</v>
      </c>
      <c r="C51" s="772" t="s">
        <v>79</v>
      </c>
      <c r="D51" s="772" t="s">
        <v>83</v>
      </c>
      <c r="E51" s="772" t="s">
        <v>78</v>
      </c>
      <c r="F51" s="772" t="s">
        <v>491</v>
      </c>
      <c r="G51" s="772" t="s">
        <v>96</v>
      </c>
      <c r="H51" s="772" t="s">
        <v>102</v>
      </c>
      <c r="I51" s="772" t="s">
        <v>77</v>
      </c>
      <c r="J51" s="772" t="s">
        <v>76</v>
      </c>
      <c r="K51" s="772" t="s">
        <v>75</v>
      </c>
      <c r="L51" s="772" t="s">
        <v>97</v>
      </c>
      <c r="M51" s="772" t="s">
        <v>129</v>
      </c>
      <c r="N51" s="776" t="s">
        <v>130</v>
      </c>
      <c r="O51" s="772" t="s">
        <v>131</v>
      </c>
      <c r="P51" s="772" t="s">
        <v>132</v>
      </c>
      <c r="Q51" s="772" t="s">
        <v>133</v>
      </c>
    </row>
    <row r="52" spans="2:17" ht="60" customHeight="1">
      <c r="B52" s="772"/>
      <c r="C52" s="772"/>
      <c r="D52" s="772"/>
      <c r="E52" s="772"/>
      <c r="F52" s="772"/>
      <c r="G52" s="772"/>
      <c r="H52" s="772"/>
      <c r="I52" s="772"/>
      <c r="J52" s="772"/>
      <c r="K52" s="772"/>
      <c r="L52" s="772"/>
      <c r="M52" s="772"/>
      <c r="N52" s="777"/>
      <c r="O52" s="772"/>
      <c r="P52" s="772"/>
      <c r="Q52" s="772"/>
    </row>
    <row r="53" spans="2:17" ht="60" customHeight="1">
      <c r="B53" s="772"/>
      <c r="C53" s="772"/>
      <c r="D53" s="29" t="s">
        <v>74</v>
      </c>
      <c r="E53" s="29" t="s">
        <v>95</v>
      </c>
      <c r="F53" s="29"/>
      <c r="G53" s="29" t="s">
        <v>73</v>
      </c>
      <c r="H53" s="29" t="s">
        <v>73</v>
      </c>
      <c r="I53" s="772"/>
      <c r="J53" s="772"/>
      <c r="K53" s="772"/>
      <c r="L53" s="772"/>
      <c r="M53" s="772"/>
      <c r="N53" s="778"/>
      <c r="O53" s="772"/>
      <c r="P53" s="772"/>
      <c r="Q53" s="772"/>
    </row>
    <row r="54" spans="2:17" ht="29.1" customHeight="1">
      <c r="B54" s="28" t="s">
        <v>88</v>
      </c>
      <c r="C54" s="28"/>
      <c r="D54" s="48" t="s">
        <v>0</v>
      </c>
      <c r="E54" s="48" t="s">
        <v>1</v>
      </c>
      <c r="F54" s="48" t="s">
        <v>2</v>
      </c>
      <c r="G54" s="48" t="s">
        <v>3</v>
      </c>
      <c r="H54" s="48" t="s">
        <v>4</v>
      </c>
      <c r="I54" s="48" t="s">
        <v>5</v>
      </c>
      <c r="J54" s="48" t="s">
        <v>6</v>
      </c>
      <c r="K54" s="48" t="s">
        <v>7</v>
      </c>
      <c r="L54" s="48" t="s">
        <v>98</v>
      </c>
      <c r="M54" s="48" t="s">
        <v>99</v>
      </c>
      <c r="N54" s="48" t="s">
        <v>101</v>
      </c>
      <c r="O54" s="48" t="s">
        <v>126</v>
      </c>
      <c r="P54" s="48" t="s">
        <v>127</v>
      </c>
      <c r="Q54" s="48" t="s">
        <v>128</v>
      </c>
    </row>
    <row r="55" spans="2:17" ht="29.1" customHeight="1">
      <c r="B55" s="2" t="s">
        <v>72</v>
      </c>
      <c r="C55" s="2" t="s">
        <v>81</v>
      </c>
      <c r="D55" s="27">
        <v>999</v>
      </c>
      <c r="E55" s="33">
        <v>1.1499999999999999</v>
      </c>
      <c r="F55" s="31">
        <f>IF(D55=0,0,IF(E55=0,0,D55/E55))</f>
        <v>868.7</v>
      </c>
      <c r="G55" s="2">
        <v>800</v>
      </c>
      <c r="H55" s="2">
        <v>870</v>
      </c>
      <c r="I55" s="2" t="s">
        <v>56</v>
      </c>
      <c r="J55" s="773">
        <f>E55+E56</f>
        <v>1.9</v>
      </c>
      <c r="K55" s="783">
        <f>J55+J57</f>
        <v>2</v>
      </c>
      <c r="L55" s="36">
        <f>Postos!X136</f>
        <v>0</v>
      </c>
      <c r="M55" s="37">
        <f>E55*L55</f>
        <v>0</v>
      </c>
      <c r="N55" s="779">
        <f>SUM(M55:M57)</f>
        <v>0</v>
      </c>
      <c r="O55" s="38">
        <f>IF(E55=0,0,(L55/F55))</f>
        <v>0</v>
      </c>
      <c r="P55" s="38">
        <f>D55*O55</f>
        <v>0</v>
      </c>
      <c r="Q55" s="784">
        <f>SUM(P55:P57)</f>
        <v>0</v>
      </c>
    </row>
    <row r="56" spans="2:17" ht="29.1" customHeight="1">
      <c r="B56" s="2" t="s">
        <v>121</v>
      </c>
      <c r="C56" s="2" t="s">
        <v>81</v>
      </c>
      <c r="D56" s="27">
        <v>822</v>
      </c>
      <c r="E56" s="33">
        <v>0.75</v>
      </c>
      <c r="F56" s="31">
        <f>IF(D56=0,0,IF(E56=0,0,D56/E56))</f>
        <v>1096</v>
      </c>
      <c r="G56" s="2">
        <v>1000</v>
      </c>
      <c r="H56" s="2">
        <v>1100</v>
      </c>
      <c r="I56" s="2" t="s">
        <v>56</v>
      </c>
      <c r="J56" s="773"/>
      <c r="K56" s="783"/>
      <c r="L56" s="36">
        <f>Postos!X136</f>
        <v>0</v>
      </c>
      <c r="M56" s="37">
        <f t="shared" ref="M56:M57" si="12">E56*L56</f>
        <v>0</v>
      </c>
      <c r="N56" s="779"/>
      <c r="O56" s="38">
        <f t="shared" ref="O56" si="13">IF(E56=0,0,(L56/F56))</f>
        <v>0</v>
      </c>
      <c r="P56" s="38">
        <f t="shared" ref="P56:P57" si="14">O56*D56</f>
        <v>0</v>
      </c>
      <c r="Q56" s="784"/>
    </row>
    <row r="57" spans="2:17" ht="29.1" customHeight="1">
      <c r="B57" s="2" t="s">
        <v>122</v>
      </c>
      <c r="C57" s="2" t="s">
        <v>70</v>
      </c>
      <c r="D57" s="27">
        <v>266</v>
      </c>
      <c r="E57" s="33">
        <v>0.1</v>
      </c>
      <c r="F57" s="31">
        <f>IF(D57=0,0,IF(E57=0,0,16/((E57/D57)*188.76)))</f>
        <v>225.47</v>
      </c>
      <c r="G57" s="2">
        <v>210</v>
      </c>
      <c r="H57" s="2">
        <v>230</v>
      </c>
      <c r="I57" s="2" t="s">
        <v>71</v>
      </c>
      <c r="J57" s="43">
        <f>E57</f>
        <v>0.1</v>
      </c>
      <c r="K57" s="783"/>
      <c r="L57" s="36">
        <f>Postos!Y136</f>
        <v>0</v>
      </c>
      <c r="M57" s="37">
        <f t="shared" si="12"/>
        <v>0</v>
      </c>
      <c r="N57" s="779"/>
      <c r="O57" s="38">
        <f>IF(E57=0,0,(((1/F57)*16*(1/188.76))*L57))</f>
        <v>0</v>
      </c>
      <c r="P57" s="38">
        <f t="shared" si="14"/>
        <v>0</v>
      </c>
      <c r="Q57" s="784"/>
    </row>
    <row r="58" spans="2:17" ht="29.1" customHeight="1">
      <c r="B58" s="23"/>
      <c r="C58" s="29" t="s">
        <v>67</v>
      </c>
      <c r="D58" s="30">
        <f>SUM(D55:D57)</f>
        <v>2087</v>
      </c>
      <c r="E58" s="32"/>
      <c r="F58" s="32"/>
      <c r="G58" s="1"/>
      <c r="H58" s="1"/>
      <c r="I58" s="1"/>
      <c r="J58" s="1"/>
      <c r="K58" s="22"/>
      <c r="M58" s="36">
        <f>SUM(M55:M57)</f>
        <v>0</v>
      </c>
    </row>
    <row r="59" spans="2:17" ht="18" customHeight="1">
      <c r="B59" s="39"/>
      <c r="C59" s="40"/>
      <c r="D59" s="41"/>
      <c r="E59" s="41"/>
      <c r="F59" s="41"/>
      <c r="G59" s="34"/>
      <c r="H59" s="34"/>
      <c r="I59" s="34"/>
      <c r="J59" s="34"/>
      <c r="K59" s="35"/>
    </row>
    <row r="60" spans="2:17" ht="60" customHeight="1">
      <c r="B60" s="772" t="s">
        <v>80</v>
      </c>
      <c r="C60" s="772" t="s">
        <v>79</v>
      </c>
      <c r="D60" s="772" t="s">
        <v>83</v>
      </c>
      <c r="E60" s="772" t="s">
        <v>78</v>
      </c>
      <c r="F60" s="772" t="s">
        <v>491</v>
      </c>
      <c r="G60" s="772" t="s">
        <v>106</v>
      </c>
      <c r="H60" s="772" t="s">
        <v>105</v>
      </c>
      <c r="I60" s="772" t="s">
        <v>77</v>
      </c>
      <c r="J60" s="772" t="s">
        <v>76</v>
      </c>
      <c r="K60" s="772" t="s">
        <v>75</v>
      </c>
      <c r="L60" s="772" t="s">
        <v>97</v>
      </c>
      <c r="M60" s="772" t="s">
        <v>129</v>
      </c>
      <c r="N60" s="776" t="s">
        <v>130</v>
      </c>
      <c r="O60" s="772" t="s">
        <v>131</v>
      </c>
      <c r="P60" s="772" t="s">
        <v>132</v>
      </c>
      <c r="Q60" s="772" t="s">
        <v>133</v>
      </c>
    </row>
    <row r="61" spans="2:17" ht="60" customHeight="1">
      <c r="B61" s="772"/>
      <c r="C61" s="772"/>
      <c r="D61" s="772"/>
      <c r="E61" s="772"/>
      <c r="F61" s="772"/>
      <c r="G61" s="772"/>
      <c r="H61" s="772"/>
      <c r="I61" s="772"/>
      <c r="J61" s="772"/>
      <c r="K61" s="772"/>
      <c r="L61" s="772"/>
      <c r="M61" s="772"/>
      <c r="N61" s="777"/>
      <c r="O61" s="772"/>
      <c r="P61" s="772"/>
      <c r="Q61" s="772"/>
    </row>
    <row r="62" spans="2:17" ht="60" customHeight="1">
      <c r="B62" s="772"/>
      <c r="C62" s="772"/>
      <c r="D62" s="29" t="s">
        <v>74</v>
      </c>
      <c r="E62" s="29" t="s">
        <v>95</v>
      </c>
      <c r="F62" s="29"/>
      <c r="G62" s="29" t="s">
        <v>73</v>
      </c>
      <c r="H62" s="29" t="s">
        <v>73</v>
      </c>
      <c r="I62" s="772"/>
      <c r="J62" s="772"/>
      <c r="K62" s="772"/>
      <c r="L62" s="772"/>
      <c r="M62" s="772"/>
      <c r="N62" s="778"/>
      <c r="O62" s="772"/>
      <c r="P62" s="772"/>
      <c r="Q62" s="772"/>
    </row>
    <row r="63" spans="2:17" ht="29.1" customHeight="1">
      <c r="B63" s="28" t="s">
        <v>89</v>
      </c>
      <c r="C63" s="28"/>
      <c r="D63" s="28" t="s">
        <v>0</v>
      </c>
      <c r="E63" s="28" t="s">
        <v>1</v>
      </c>
      <c r="F63" s="28" t="s">
        <v>2</v>
      </c>
      <c r="G63" s="48" t="s">
        <v>3</v>
      </c>
      <c r="H63" s="48" t="s">
        <v>4</v>
      </c>
      <c r="I63" s="28" t="s">
        <v>5</v>
      </c>
      <c r="J63" s="28" t="s">
        <v>6</v>
      </c>
      <c r="K63" s="28" t="s">
        <v>7</v>
      </c>
      <c r="L63" s="28" t="s">
        <v>98</v>
      </c>
      <c r="M63" s="28" t="s">
        <v>99</v>
      </c>
      <c r="N63" s="28" t="s">
        <v>101</v>
      </c>
      <c r="O63" s="28" t="s">
        <v>126</v>
      </c>
      <c r="P63" s="28" t="s">
        <v>127</v>
      </c>
      <c r="Q63" s="28" t="s">
        <v>128</v>
      </c>
    </row>
    <row r="64" spans="2:17" ht="29.1" customHeight="1">
      <c r="B64" s="2" t="s">
        <v>72</v>
      </c>
      <c r="C64" s="2" t="s">
        <v>81</v>
      </c>
      <c r="D64" s="27">
        <v>658</v>
      </c>
      <c r="E64" s="33">
        <v>0.86799999999999999</v>
      </c>
      <c r="F64" s="31">
        <f>IF(D64=0,0,IF(E64=0,0,D64/E64))</f>
        <v>758.06</v>
      </c>
      <c r="G64" s="2">
        <v>700</v>
      </c>
      <c r="H64" s="2">
        <v>760</v>
      </c>
      <c r="I64" s="2" t="s">
        <v>56</v>
      </c>
      <c r="J64" s="773">
        <f>E64+E65</f>
        <v>1.968</v>
      </c>
      <c r="K64" s="783">
        <f>J64+J66</f>
        <v>2</v>
      </c>
      <c r="L64" s="36">
        <f>Postos!Z136</f>
        <v>0</v>
      </c>
      <c r="M64" s="37">
        <f>E64*L64</f>
        <v>0</v>
      </c>
      <c r="N64" s="779">
        <f>SUM(M64:M66)</f>
        <v>0</v>
      </c>
      <c r="O64" s="38">
        <f>IF(E64=0,0,(L64/F64))</f>
        <v>0</v>
      </c>
      <c r="P64" s="38">
        <f>D64*O64</f>
        <v>0</v>
      </c>
      <c r="Q64" s="784">
        <f>SUM(P64:P66)</f>
        <v>0</v>
      </c>
    </row>
    <row r="65" spans="2:17" ht="29.1" customHeight="1">
      <c r="B65" s="2" t="s">
        <v>121</v>
      </c>
      <c r="C65" s="2" t="s">
        <v>81</v>
      </c>
      <c r="D65" s="27">
        <v>855</v>
      </c>
      <c r="E65" s="33">
        <v>1.1000000000000001</v>
      </c>
      <c r="F65" s="31">
        <f>IF(D65=0,0,IF(E65=0,0,D65/E65))</f>
        <v>777.27</v>
      </c>
      <c r="G65" s="2">
        <v>700</v>
      </c>
      <c r="H65" s="2">
        <v>780</v>
      </c>
      <c r="I65" s="2" t="s">
        <v>56</v>
      </c>
      <c r="J65" s="773"/>
      <c r="K65" s="783"/>
      <c r="L65" s="36">
        <f>Postos!Z136</f>
        <v>0</v>
      </c>
      <c r="M65" s="37">
        <f t="shared" ref="M65:M66" si="15">E65*L65</f>
        <v>0</v>
      </c>
      <c r="N65" s="779"/>
      <c r="O65" s="38">
        <f t="shared" ref="O65" si="16">IF(E65=0,0,(L65/F65))</f>
        <v>0</v>
      </c>
      <c r="P65" s="38">
        <f t="shared" ref="P65:P66" si="17">O65*D65</f>
        <v>0</v>
      </c>
      <c r="Q65" s="784"/>
    </row>
    <row r="66" spans="2:17" ht="29.1" customHeight="1">
      <c r="B66" s="2" t="s">
        <v>122</v>
      </c>
      <c r="C66" s="2" t="s">
        <v>70</v>
      </c>
      <c r="D66" s="27">
        <v>104</v>
      </c>
      <c r="E66" s="33">
        <v>3.2000000000000001E-2</v>
      </c>
      <c r="F66" s="31">
        <f>IF(D66=0,0,IF(E66=0,0,16/((E66/D66)*188.76)))</f>
        <v>275.48</v>
      </c>
      <c r="G66" s="2">
        <v>230</v>
      </c>
      <c r="H66" s="2">
        <v>290</v>
      </c>
      <c r="I66" s="2" t="s">
        <v>71</v>
      </c>
      <c r="J66" s="43">
        <f>E66</f>
        <v>3.2000000000000001E-2</v>
      </c>
      <c r="K66" s="783"/>
      <c r="L66" s="36">
        <f>Postos!AA136</f>
        <v>0</v>
      </c>
      <c r="M66" s="37">
        <f t="shared" si="15"/>
        <v>0</v>
      </c>
      <c r="N66" s="779"/>
      <c r="O66" s="38">
        <f>IF(E66=0,0,(((1/F66)*16*(1/188.76))*L66))</f>
        <v>0</v>
      </c>
      <c r="P66" s="38">
        <f t="shared" si="17"/>
        <v>0</v>
      </c>
      <c r="Q66" s="784"/>
    </row>
    <row r="67" spans="2:17" ht="29.1" customHeight="1">
      <c r="B67" s="23"/>
      <c r="C67" s="29" t="s">
        <v>67</v>
      </c>
      <c r="D67" s="30">
        <f>SUM(D64:D66)</f>
        <v>1617</v>
      </c>
      <c r="E67" s="32"/>
      <c r="F67" s="32"/>
      <c r="G67" s="1"/>
      <c r="H67" s="1"/>
      <c r="I67" s="1"/>
      <c r="J67" s="1"/>
      <c r="K67" s="22"/>
      <c r="M67" s="36">
        <f>SUM(M64:M66)</f>
        <v>0</v>
      </c>
    </row>
    <row r="68" spans="2:17" ht="18" customHeight="1">
      <c r="B68" s="39"/>
      <c r="C68" s="40"/>
      <c r="D68" s="41"/>
      <c r="E68" s="41"/>
      <c r="F68" s="41"/>
      <c r="G68" s="34"/>
      <c r="H68" s="34"/>
      <c r="I68" s="34"/>
      <c r="J68" s="34"/>
      <c r="K68" s="35"/>
    </row>
    <row r="69" spans="2:17" ht="60" customHeight="1">
      <c r="B69" s="772" t="s">
        <v>80</v>
      </c>
      <c r="C69" s="772" t="s">
        <v>79</v>
      </c>
      <c r="D69" s="772" t="s">
        <v>83</v>
      </c>
      <c r="E69" s="772" t="s">
        <v>78</v>
      </c>
      <c r="F69" s="772" t="s">
        <v>491</v>
      </c>
      <c r="G69" s="772" t="s">
        <v>96</v>
      </c>
      <c r="H69" s="772" t="s">
        <v>102</v>
      </c>
      <c r="I69" s="772" t="s">
        <v>77</v>
      </c>
      <c r="J69" s="772" t="s">
        <v>76</v>
      </c>
      <c r="K69" s="772" t="s">
        <v>75</v>
      </c>
      <c r="L69" s="772" t="s">
        <v>97</v>
      </c>
      <c r="M69" s="772" t="s">
        <v>129</v>
      </c>
      <c r="N69" s="776" t="s">
        <v>130</v>
      </c>
      <c r="O69" s="772" t="s">
        <v>131</v>
      </c>
      <c r="P69" s="772" t="s">
        <v>132</v>
      </c>
      <c r="Q69" s="772" t="s">
        <v>133</v>
      </c>
    </row>
    <row r="70" spans="2:17" ht="60" customHeight="1">
      <c r="B70" s="772"/>
      <c r="C70" s="772"/>
      <c r="D70" s="772"/>
      <c r="E70" s="772"/>
      <c r="F70" s="772"/>
      <c r="G70" s="772"/>
      <c r="H70" s="772"/>
      <c r="I70" s="772"/>
      <c r="J70" s="772"/>
      <c r="K70" s="772"/>
      <c r="L70" s="772"/>
      <c r="M70" s="772"/>
      <c r="N70" s="777"/>
      <c r="O70" s="772"/>
      <c r="P70" s="772"/>
      <c r="Q70" s="772"/>
    </row>
    <row r="71" spans="2:17" ht="60" customHeight="1">
      <c r="B71" s="772"/>
      <c r="C71" s="772"/>
      <c r="D71" s="29" t="s">
        <v>74</v>
      </c>
      <c r="E71" s="29" t="s">
        <v>95</v>
      </c>
      <c r="F71" s="29"/>
      <c r="G71" s="29" t="s">
        <v>73</v>
      </c>
      <c r="H71" s="29" t="s">
        <v>73</v>
      </c>
      <c r="I71" s="772"/>
      <c r="J71" s="772"/>
      <c r="K71" s="772"/>
      <c r="L71" s="772"/>
      <c r="M71" s="772"/>
      <c r="N71" s="778"/>
      <c r="O71" s="772"/>
      <c r="P71" s="772"/>
      <c r="Q71" s="772"/>
    </row>
    <row r="72" spans="2:17" ht="29.1" customHeight="1">
      <c r="B72" s="28" t="s">
        <v>90</v>
      </c>
      <c r="C72" s="28"/>
      <c r="D72" s="48" t="s">
        <v>0</v>
      </c>
      <c r="E72" s="48" t="s">
        <v>1</v>
      </c>
      <c r="F72" s="48" t="s">
        <v>2</v>
      </c>
      <c r="G72" s="48" t="s">
        <v>3</v>
      </c>
      <c r="H72" s="48" t="s">
        <v>4</v>
      </c>
      <c r="I72" s="48" t="s">
        <v>5</v>
      </c>
      <c r="J72" s="48" t="s">
        <v>6</v>
      </c>
      <c r="K72" s="48" t="s">
        <v>7</v>
      </c>
      <c r="L72" s="48" t="s">
        <v>98</v>
      </c>
      <c r="M72" s="48" t="s">
        <v>99</v>
      </c>
      <c r="N72" s="48" t="s">
        <v>101</v>
      </c>
      <c r="O72" s="48" t="s">
        <v>126</v>
      </c>
      <c r="P72" s="48" t="s">
        <v>127</v>
      </c>
      <c r="Q72" s="48" t="s">
        <v>128</v>
      </c>
    </row>
    <row r="73" spans="2:17" ht="29.1" customHeight="1">
      <c r="B73" s="2" t="s">
        <v>72</v>
      </c>
      <c r="C73" s="2" t="s">
        <v>81</v>
      </c>
      <c r="D73" s="27">
        <v>959</v>
      </c>
      <c r="E73" s="33">
        <v>1</v>
      </c>
      <c r="F73" s="31">
        <f>IF(D73=0,0,IF(E73=0,0,D73/E73))</f>
        <v>959</v>
      </c>
      <c r="G73" s="2">
        <v>800</v>
      </c>
      <c r="H73" s="2">
        <v>960</v>
      </c>
      <c r="I73" s="2" t="s">
        <v>56</v>
      </c>
      <c r="J73" s="773">
        <f>E73+E74</f>
        <v>1.7</v>
      </c>
      <c r="K73" s="783">
        <f>J73+J75</f>
        <v>2</v>
      </c>
      <c r="L73" s="36">
        <f>Postos!AB136</f>
        <v>0</v>
      </c>
      <c r="M73" s="37">
        <f>E73*L73</f>
        <v>0</v>
      </c>
      <c r="N73" s="779">
        <f>SUM(M73:M75)</f>
        <v>0</v>
      </c>
      <c r="O73" s="38">
        <f>IF(E73=0,0,(L73/F73))</f>
        <v>0</v>
      </c>
      <c r="P73" s="38">
        <f>D73*O73</f>
        <v>0</v>
      </c>
      <c r="Q73" s="784">
        <f>SUM(P73:P75)</f>
        <v>0</v>
      </c>
    </row>
    <row r="74" spans="2:17" ht="29.1" customHeight="1">
      <c r="B74" s="2" t="s">
        <v>121</v>
      </c>
      <c r="C74" s="2" t="s">
        <v>81</v>
      </c>
      <c r="D74" s="27">
        <v>540</v>
      </c>
      <c r="E74" s="33">
        <v>0.7</v>
      </c>
      <c r="F74" s="31">
        <f>IF(D74=0,0,IF(E74=0,0,D74/E74))</f>
        <v>771.43</v>
      </c>
      <c r="G74" s="2">
        <v>650</v>
      </c>
      <c r="H74" s="2">
        <v>810</v>
      </c>
      <c r="I74" s="2" t="s">
        <v>56</v>
      </c>
      <c r="J74" s="773"/>
      <c r="K74" s="783"/>
      <c r="L74" s="36">
        <f>Postos!AB136</f>
        <v>0</v>
      </c>
      <c r="M74" s="37">
        <f t="shared" ref="M74:M75" si="18">E74*L74</f>
        <v>0</v>
      </c>
      <c r="N74" s="779"/>
      <c r="O74" s="38">
        <f t="shared" ref="O74" si="19">IF(E74=0,0,(L74/F74))</f>
        <v>0</v>
      </c>
      <c r="P74" s="38">
        <f t="shared" ref="P74:P75" si="20">O74*D74</f>
        <v>0</v>
      </c>
      <c r="Q74" s="784"/>
    </row>
    <row r="75" spans="2:17" ht="29.1" customHeight="1">
      <c r="B75" s="2" t="s">
        <v>122</v>
      </c>
      <c r="C75" s="2" t="s">
        <v>70</v>
      </c>
      <c r="D75" s="27">
        <v>396</v>
      </c>
      <c r="E75" s="33">
        <v>0.3</v>
      </c>
      <c r="F75" s="31">
        <f>IF(D75=0,0,IF(E75=0,0,16/((E75/D75)*188.76)))</f>
        <v>111.89</v>
      </c>
      <c r="G75" s="2">
        <v>110</v>
      </c>
      <c r="H75" s="2">
        <v>150</v>
      </c>
      <c r="I75" s="2" t="s">
        <v>71</v>
      </c>
      <c r="J75" s="43">
        <f>E75</f>
        <v>0.3</v>
      </c>
      <c r="K75" s="783"/>
      <c r="L75" s="36">
        <f>Postos!AC136</f>
        <v>0</v>
      </c>
      <c r="M75" s="37">
        <f t="shared" si="18"/>
        <v>0</v>
      </c>
      <c r="N75" s="779"/>
      <c r="O75" s="38">
        <f>IF(E75=0,0,(((1/F75)*16*(1/188.76))*L75))</f>
        <v>0</v>
      </c>
      <c r="P75" s="38">
        <f t="shared" si="20"/>
        <v>0</v>
      </c>
      <c r="Q75" s="784"/>
    </row>
    <row r="76" spans="2:17" ht="29.1" customHeight="1">
      <c r="B76" s="23"/>
      <c r="C76" s="29" t="s">
        <v>67</v>
      </c>
      <c r="D76" s="30">
        <f>SUM(D73:D75)</f>
        <v>1895</v>
      </c>
      <c r="E76" s="32"/>
      <c r="F76" s="32"/>
      <c r="G76" s="1"/>
      <c r="H76" s="1"/>
      <c r="I76" s="1"/>
      <c r="J76" s="1"/>
      <c r="K76" s="22"/>
      <c r="M76" s="36">
        <f>SUM(M73:M75)</f>
        <v>0</v>
      </c>
    </row>
    <row r="77" spans="2:17" ht="18" customHeight="1">
      <c r="B77" s="39"/>
      <c r="C77" s="40"/>
      <c r="D77" s="41"/>
      <c r="E77" s="41"/>
      <c r="F77" s="41"/>
      <c r="G77" s="34"/>
      <c r="H77" s="34"/>
      <c r="I77" s="34"/>
      <c r="J77" s="34"/>
      <c r="K77" s="35"/>
    </row>
    <row r="78" spans="2:17" ht="60" customHeight="1">
      <c r="B78" s="772" t="s">
        <v>80</v>
      </c>
      <c r="C78" s="772" t="s">
        <v>79</v>
      </c>
      <c r="D78" s="772" t="s">
        <v>83</v>
      </c>
      <c r="E78" s="772" t="s">
        <v>78</v>
      </c>
      <c r="F78" s="772" t="s">
        <v>491</v>
      </c>
      <c r="G78" s="772" t="s">
        <v>96</v>
      </c>
      <c r="H78" s="772" t="s">
        <v>102</v>
      </c>
      <c r="I78" s="772" t="s">
        <v>77</v>
      </c>
      <c r="J78" s="772" t="s">
        <v>76</v>
      </c>
      <c r="K78" s="772" t="s">
        <v>75</v>
      </c>
      <c r="L78" s="772" t="s">
        <v>97</v>
      </c>
      <c r="M78" s="772" t="s">
        <v>129</v>
      </c>
      <c r="N78" s="776" t="s">
        <v>130</v>
      </c>
      <c r="O78" s="772" t="s">
        <v>131</v>
      </c>
      <c r="P78" s="772" t="s">
        <v>132</v>
      </c>
      <c r="Q78" s="772" t="s">
        <v>133</v>
      </c>
    </row>
    <row r="79" spans="2:17" ht="60" customHeight="1">
      <c r="B79" s="772"/>
      <c r="C79" s="772"/>
      <c r="D79" s="772"/>
      <c r="E79" s="772"/>
      <c r="F79" s="772"/>
      <c r="G79" s="772"/>
      <c r="H79" s="772"/>
      <c r="I79" s="772"/>
      <c r="J79" s="772"/>
      <c r="K79" s="772"/>
      <c r="L79" s="772"/>
      <c r="M79" s="772"/>
      <c r="N79" s="777"/>
      <c r="O79" s="772"/>
      <c r="P79" s="772"/>
      <c r="Q79" s="772"/>
    </row>
    <row r="80" spans="2:17" ht="60" customHeight="1">
      <c r="B80" s="772"/>
      <c r="C80" s="772"/>
      <c r="D80" s="29" t="s">
        <v>74</v>
      </c>
      <c r="E80" s="29" t="s">
        <v>95</v>
      </c>
      <c r="F80" s="29"/>
      <c r="G80" s="29" t="s">
        <v>73</v>
      </c>
      <c r="H80" s="29" t="s">
        <v>73</v>
      </c>
      <c r="I80" s="772"/>
      <c r="J80" s="772"/>
      <c r="K80" s="772"/>
      <c r="L80" s="772"/>
      <c r="M80" s="772"/>
      <c r="N80" s="778"/>
      <c r="O80" s="772"/>
      <c r="P80" s="772"/>
      <c r="Q80" s="772"/>
    </row>
    <row r="81" spans="2:17" ht="42" customHeight="1">
      <c r="B81" s="28" t="s">
        <v>91</v>
      </c>
      <c r="C81" s="28"/>
      <c r="D81" s="48" t="s">
        <v>0</v>
      </c>
      <c r="E81" s="48" t="s">
        <v>1</v>
      </c>
      <c r="F81" s="48" t="s">
        <v>2</v>
      </c>
      <c r="G81" s="48" t="s">
        <v>3</v>
      </c>
      <c r="H81" s="48" t="s">
        <v>4</v>
      </c>
      <c r="I81" s="48" t="s">
        <v>5</v>
      </c>
      <c r="J81" s="48" t="s">
        <v>6</v>
      </c>
      <c r="K81" s="48" t="s">
        <v>7</v>
      </c>
      <c r="L81" s="48" t="s">
        <v>98</v>
      </c>
      <c r="M81" s="48" t="s">
        <v>99</v>
      </c>
      <c r="N81" s="48" t="s">
        <v>101</v>
      </c>
      <c r="O81" s="48" t="s">
        <v>126</v>
      </c>
      <c r="P81" s="48" t="s">
        <v>127</v>
      </c>
      <c r="Q81" s="48" t="s">
        <v>128</v>
      </c>
    </row>
    <row r="82" spans="2:17" ht="29.1" customHeight="1">
      <c r="B82" s="2" t="s">
        <v>72</v>
      </c>
      <c r="C82" s="2" t="s">
        <v>81</v>
      </c>
      <c r="D82" s="27">
        <v>752</v>
      </c>
      <c r="E82" s="33">
        <v>0.9</v>
      </c>
      <c r="F82" s="31">
        <f>IF(D82=0,0,IF(E82=0,0,D82/E82))</f>
        <v>835.56</v>
      </c>
      <c r="G82" s="2">
        <v>800</v>
      </c>
      <c r="H82" s="2">
        <v>840</v>
      </c>
      <c r="I82" s="2" t="s">
        <v>56</v>
      </c>
      <c r="J82" s="773">
        <f>E82+E83</f>
        <v>1.7150000000000001</v>
      </c>
      <c r="K82" s="783">
        <f>J82+J84</f>
        <v>2</v>
      </c>
      <c r="L82" s="36">
        <f>Postos!AD136</f>
        <v>0</v>
      </c>
      <c r="M82" s="37">
        <f>E82*L82</f>
        <v>0</v>
      </c>
      <c r="N82" s="779">
        <f>SUM(M82:M84)</f>
        <v>0</v>
      </c>
      <c r="O82" s="38">
        <f>IF(E82=0,0,(L82/F82))</f>
        <v>0</v>
      </c>
      <c r="P82" s="38">
        <f>D82*O82</f>
        <v>0</v>
      </c>
      <c r="Q82" s="784">
        <f>SUM(P82:P84)</f>
        <v>0</v>
      </c>
    </row>
    <row r="83" spans="2:17" ht="29.1" customHeight="1">
      <c r="B83" s="2" t="s">
        <v>121</v>
      </c>
      <c r="C83" s="2" t="s">
        <v>81</v>
      </c>
      <c r="D83" s="27">
        <v>2430</v>
      </c>
      <c r="E83" s="33">
        <v>0.81499999999999995</v>
      </c>
      <c r="F83" s="31">
        <f>IF(D83=0,0,IF(E83=0,0,D83/E83))</f>
        <v>2981.6</v>
      </c>
      <c r="G83" s="2">
        <v>2900</v>
      </c>
      <c r="H83" s="2">
        <v>3000</v>
      </c>
      <c r="I83" s="2" t="s">
        <v>56</v>
      </c>
      <c r="J83" s="773"/>
      <c r="K83" s="783"/>
      <c r="L83" s="36">
        <f>Postos!AD136</f>
        <v>0</v>
      </c>
      <c r="M83" s="37">
        <f t="shared" ref="M83:M84" si="21">E83*L83</f>
        <v>0</v>
      </c>
      <c r="N83" s="779"/>
      <c r="O83" s="38">
        <f t="shared" ref="O83" si="22">IF(E83=0,0,(L83/F83))</f>
        <v>0</v>
      </c>
      <c r="P83" s="38">
        <f t="shared" ref="P83:P84" si="23">O83*D83</f>
        <v>0</v>
      </c>
      <c r="Q83" s="784"/>
    </row>
    <row r="84" spans="2:17" ht="29.1" customHeight="1">
      <c r="B84" s="2" t="s">
        <v>122</v>
      </c>
      <c r="C84" s="2" t="s">
        <v>70</v>
      </c>
      <c r="D84" s="27">
        <v>960</v>
      </c>
      <c r="E84" s="33">
        <v>0.28499999999999998</v>
      </c>
      <c r="F84" s="31">
        <f>IF(D84=0,0,IF(E84=0,0,16/((E84/D84)*188.76)))</f>
        <v>285.52</v>
      </c>
      <c r="G84" s="2">
        <v>230</v>
      </c>
      <c r="H84" s="2">
        <v>290</v>
      </c>
      <c r="I84" s="2" t="s">
        <v>71</v>
      </c>
      <c r="J84" s="43">
        <f>E84</f>
        <v>0.28499999999999998</v>
      </c>
      <c r="K84" s="783"/>
      <c r="L84" s="36">
        <f>Postos!AE136</f>
        <v>0</v>
      </c>
      <c r="M84" s="37">
        <f t="shared" si="21"/>
        <v>0</v>
      </c>
      <c r="N84" s="779"/>
      <c r="O84" s="38">
        <f>IF(E84=0,0,(((1/F84)*16*(1/188.76))*L84))</f>
        <v>0</v>
      </c>
      <c r="P84" s="38">
        <f t="shared" si="23"/>
        <v>0</v>
      </c>
      <c r="Q84" s="784"/>
    </row>
    <row r="85" spans="2:17" ht="29.1" customHeight="1">
      <c r="B85" s="23"/>
      <c r="C85" s="29" t="s">
        <v>67</v>
      </c>
      <c r="D85" s="30">
        <f>SUM(D82:D84)</f>
        <v>4142</v>
      </c>
      <c r="E85" s="32"/>
      <c r="F85" s="32"/>
      <c r="G85" s="1"/>
      <c r="H85" s="1"/>
      <c r="I85" s="1"/>
      <c r="J85" s="1"/>
      <c r="K85" s="22"/>
      <c r="M85" s="36">
        <f>SUM(M82:M84)</f>
        <v>0</v>
      </c>
    </row>
    <row r="86" spans="2:17" ht="18" customHeight="1">
      <c r="B86" s="39"/>
      <c r="C86" s="40"/>
      <c r="D86" s="41"/>
      <c r="E86" s="41"/>
      <c r="F86" s="41"/>
      <c r="G86" s="34"/>
      <c r="H86" s="34"/>
      <c r="I86" s="34"/>
      <c r="J86" s="34"/>
      <c r="K86" s="35"/>
    </row>
    <row r="87" spans="2:17" ht="60" customHeight="1">
      <c r="B87" s="772" t="s">
        <v>80</v>
      </c>
      <c r="C87" s="772" t="s">
        <v>79</v>
      </c>
      <c r="D87" s="772" t="s">
        <v>83</v>
      </c>
      <c r="E87" s="772" t="s">
        <v>78</v>
      </c>
      <c r="F87" s="772" t="s">
        <v>491</v>
      </c>
      <c r="G87" s="772" t="s">
        <v>96</v>
      </c>
      <c r="H87" s="772" t="s">
        <v>102</v>
      </c>
      <c r="I87" s="772" t="s">
        <v>77</v>
      </c>
      <c r="J87" s="772" t="s">
        <v>76</v>
      </c>
      <c r="K87" s="772" t="s">
        <v>75</v>
      </c>
      <c r="L87" s="772" t="s">
        <v>97</v>
      </c>
      <c r="M87" s="772" t="s">
        <v>129</v>
      </c>
      <c r="N87" s="776" t="s">
        <v>130</v>
      </c>
      <c r="O87" s="772" t="s">
        <v>131</v>
      </c>
      <c r="P87" s="772" t="s">
        <v>132</v>
      </c>
      <c r="Q87" s="772" t="s">
        <v>133</v>
      </c>
    </row>
    <row r="88" spans="2:17" ht="60" customHeight="1">
      <c r="B88" s="772"/>
      <c r="C88" s="772"/>
      <c r="D88" s="772"/>
      <c r="E88" s="772"/>
      <c r="F88" s="772"/>
      <c r="G88" s="772"/>
      <c r="H88" s="772"/>
      <c r="I88" s="772"/>
      <c r="J88" s="772"/>
      <c r="K88" s="772"/>
      <c r="L88" s="772"/>
      <c r="M88" s="772"/>
      <c r="N88" s="777"/>
      <c r="O88" s="772"/>
      <c r="P88" s="772"/>
      <c r="Q88" s="772"/>
    </row>
    <row r="89" spans="2:17" ht="60" customHeight="1">
      <c r="B89" s="772"/>
      <c r="C89" s="772"/>
      <c r="D89" s="29" t="s">
        <v>74</v>
      </c>
      <c r="E89" s="29" t="s">
        <v>95</v>
      </c>
      <c r="F89" s="29"/>
      <c r="G89" s="29" t="s">
        <v>73</v>
      </c>
      <c r="H89" s="29" t="s">
        <v>73</v>
      </c>
      <c r="I89" s="772"/>
      <c r="J89" s="772"/>
      <c r="K89" s="772"/>
      <c r="L89" s="772"/>
      <c r="M89" s="772"/>
      <c r="N89" s="778"/>
      <c r="O89" s="772"/>
      <c r="P89" s="772"/>
      <c r="Q89" s="772"/>
    </row>
    <row r="90" spans="2:17" ht="39.75" customHeight="1">
      <c r="B90" s="28" t="s">
        <v>444</v>
      </c>
      <c r="C90" s="28"/>
      <c r="D90" s="48" t="s">
        <v>0</v>
      </c>
      <c r="E90" s="48" t="s">
        <v>1</v>
      </c>
      <c r="F90" s="48" t="s">
        <v>2</v>
      </c>
      <c r="G90" s="48" t="s">
        <v>3</v>
      </c>
      <c r="H90" s="48" t="s">
        <v>4</v>
      </c>
      <c r="I90" s="48" t="s">
        <v>5</v>
      </c>
      <c r="J90" s="48" t="s">
        <v>6</v>
      </c>
      <c r="K90" s="48" t="s">
        <v>7</v>
      </c>
      <c r="L90" s="48" t="s">
        <v>98</v>
      </c>
      <c r="M90" s="48" t="s">
        <v>99</v>
      </c>
      <c r="N90" s="48" t="s">
        <v>101</v>
      </c>
      <c r="O90" s="48" t="s">
        <v>126</v>
      </c>
      <c r="P90" s="48" t="s">
        <v>127</v>
      </c>
      <c r="Q90" s="48" t="s">
        <v>128</v>
      </c>
    </row>
    <row r="91" spans="2:17" ht="29.1" customHeight="1">
      <c r="B91" s="2" t="s">
        <v>72</v>
      </c>
      <c r="C91" s="2" t="s">
        <v>81</v>
      </c>
      <c r="D91" s="27">
        <v>357</v>
      </c>
      <c r="E91" s="33">
        <v>0.32</v>
      </c>
      <c r="F91" s="31">
        <f>IF(D91=0,0,IF(E91=0,0,D91/E91))</f>
        <v>1115.6300000000001</v>
      </c>
      <c r="G91" s="2">
        <v>900</v>
      </c>
      <c r="H91" s="2">
        <v>1200</v>
      </c>
      <c r="I91" s="2" t="s">
        <v>56</v>
      </c>
      <c r="J91" s="773">
        <f>E91+E92</f>
        <v>0.92</v>
      </c>
      <c r="K91" s="783">
        <f>J91+J93</f>
        <v>1</v>
      </c>
      <c r="L91" s="36">
        <f>Postos!AF136</f>
        <v>0</v>
      </c>
      <c r="M91" s="37">
        <f>E91*L91</f>
        <v>0</v>
      </c>
      <c r="N91" s="779">
        <f>SUM(M91:M93)</f>
        <v>0</v>
      </c>
      <c r="O91" s="38">
        <f>IF(E91=0,0,(L91/F91))</f>
        <v>0</v>
      </c>
      <c r="P91" s="38">
        <f>D91*O91</f>
        <v>0</v>
      </c>
      <c r="Q91" s="784">
        <f>SUM(P91:P93)</f>
        <v>0</v>
      </c>
    </row>
    <row r="92" spans="2:17" ht="29.1" customHeight="1">
      <c r="B92" s="2" t="s">
        <v>121</v>
      </c>
      <c r="C92" s="2" t="s">
        <v>81</v>
      </c>
      <c r="D92" s="27">
        <v>1020</v>
      </c>
      <c r="E92" s="33">
        <v>0.6</v>
      </c>
      <c r="F92" s="31">
        <f>IF(D92=0,0,IF(E92=0,0,D92/E92))</f>
        <v>1700</v>
      </c>
      <c r="G92" s="2">
        <v>1500</v>
      </c>
      <c r="H92" s="2">
        <v>1700</v>
      </c>
      <c r="I92" s="2" t="s">
        <v>56</v>
      </c>
      <c r="J92" s="773"/>
      <c r="K92" s="783"/>
      <c r="L92" s="36">
        <f>Postos!AF136</f>
        <v>0</v>
      </c>
      <c r="M92" s="37">
        <f t="shared" ref="M92:M93" si="24">E92*L92</f>
        <v>0</v>
      </c>
      <c r="N92" s="779"/>
      <c r="O92" s="38">
        <f t="shared" ref="O92" si="25">IF(E92=0,0,(L92/F92))</f>
        <v>0</v>
      </c>
      <c r="P92" s="38">
        <f t="shared" ref="P92:P93" si="26">O92*D92</f>
        <v>0</v>
      </c>
      <c r="Q92" s="784"/>
    </row>
    <row r="93" spans="2:17" ht="29.1" customHeight="1">
      <c r="B93" s="2" t="s">
        <v>122</v>
      </c>
      <c r="C93" s="2" t="s">
        <v>70</v>
      </c>
      <c r="D93" s="27">
        <v>260</v>
      </c>
      <c r="E93" s="33">
        <v>0.08</v>
      </c>
      <c r="F93" s="31">
        <f>IF(D93=0,0,IF(E93=0,0,16/((E93/D93)*188.76)))</f>
        <v>275.48</v>
      </c>
      <c r="G93" s="2">
        <v>230</v>
      </c>
      <c r="H93" s="2">
        <v>280</v>
      </c>
      <c r="I93" s="2" t="s">
        <v>71</v>
      </c>
      <c r="J93" s="43">
        <f>E93</f>
        <v>0.08</v>
      </c>
      <c r="K93" s="783"/>
      <c r="L93" s="36">
        <f>Postos!AG136</f>
        <v>0</v>
      </c>
      <c r="M93" s="37">
        <f t="shared" si="24"/>
        <v>0</v>
      </c>
      <c r="N93" s="779"/>
      <c r="O93" s="38">
        <f>IF(E93=0,0,(((1/F93)*16*(1/188.76))*L93))</f>
        <v>0</v>
      </c>
      <c r="P93" s="38">
        <f t="shared" si="26"/>
        <v>0</v>
      </c>
      <c r="Q93" s="784"/>
    </row>
    <row r="94" spans="2:17" ht="29.1" customHeight="1">
      <c r="B94" s="23"/>
      <c r="C94" s="29" t="s">
        <v>67</v>
      </c>
      <c r="D94" s="30">
        <f>SUM(D91:D93)</f>
        <v>1637</v>
      </c>
      <c r="E94" s="32"/>
      <c r="F94" s="32"/>
      <c r="G94" s="1"/>
      <c r="H94" s="1"/>
      <c r="I94" s="1"/>
      <c r="J94" s="1"/>
      <c r="K94" s="22"/>
      <c r="M94" s="36">
        <f>SUM(M91:M93)</f>
        <v>0</v>
      </c>
    </row>
    <row r="95" spans="2:17" ht="18" customHeight="1">
      <c r="B95" s="39"/>
      <c r="C95" s="40"/>
      <c r="D95" s="41"/>
      <c r="E95" s="41"/>
      <c r="F95" s="41"/>
      <c r="G95" s="34"/>
      <c r="H95" s="34"/>
      <c r="I95" s="34"/>
      <c r="J95" s="34"/>
      <c r="K95" s="35"/>
    </row>
    <row r="96" spans="2:17" ht="60" customHeight="1">
      <c r="B96" s="772" t="s">
        <v>80</v>
      </c>
      <c r="C96" s="772" t="s">
        <v>79</v>
      </c>
      <c r="D96" s="772" t="s">
        <v>83</v>
      </c>
      <c r="E96" s="772" t="s">
        <v>78</v>
      </c>
      <c r="F96" s="772" t="s">
        <v>491</v>
      </c>
      <c r="G96" s="772" t="s">
        <v>96</v>
      </c>
      <c r="H96" s="772" t="s">
        <v>102</v>
      </c>
      <c r="I96" s="772" t="s">
        <v>77</v>
      </c>
      <c r="J96" s="772" t="s">
        <v>76</v>
      </c>
      <c r="K96" s="772" t="s">
        <v>75</v>
      </c>
      <c r="L96" s="772" t="s">
        <v>97</v>
      </c>
      <c r="M96" s="772" t="s">
        <v>129</v>
      </c>
      <c r="N96" s="776" t="s">
        <v>130</v>
      </c>
      <c r="O96" s="772" t="s">
        <v>131</v>
      </c>
      <c r="P96" s="772" t="s">
        <v>132</v>
      </c>
      <c r="Q96" s="772" t="s">
        <v>133</v>
      </c>
    </row>
    <row r="97" spans="2:17" ht="60" customHeight="1">
      <c r="B97" s="772"/>
      <c r="C97" s="772"/>
      <c r="D97" s="772"/>
      <c r="E97" s="772"/>
      <c r="F97" s="772"/>
      <c r="G97" s="772"/>
      <c r="H97" s="772"/>
      <c r="I97" s="772"/>
      <c r="J97" s="772"/>
      <c r="K97" s="772"/>
      <c r="L97" s="772"/>
      <c r="M97" s="772"/>
      <c r="N97" s="777"/>
      <c r="O97" s="772"/>
      <c r="P97" s="772"/>
      <c r="Q97" s="772"/>
    </row>
    <row r="98" spans="2:17" ht="60" customHeight="1">
      <c r="B98" s="772"/>
      <c r="C98" s="772"/>
      <c r="D98" s="29" t="s">
        <v>74</v>
      </c>
      <c r="E98" s="29" t="s">
        <v>95</v>
      </c>
      <c r="F98" s="29"/>
      <c r="G98" s="29" t="s">
        <v>73</v>
      </c>
      <c r="H98" s="29" t="s">
        <v>73</v>
      </c>
      <c r="I98" s="772"/>
      <c r="J98" s="772"/>
      <c r="K98" s="772"/>
      <c r="L98" s="772"/>
      <c r="M98" s="772"/>
      <c r="N98" s="778"/>
      <c r="O98" s="772"/>
      <c r="P98" s="772"/>
      <c r="Q98" s="772"/>
    </row>
    <row r="99" spans="2:17" ht="29.1" customHeight="1">
      <c r="B99" s="28" t="s">
        <v>445</v>
      </c>
      <c r="C99" s="28"/>
      <c r="D99" s="48" t="s">
        <v>0</v>
      </c>
      <c r="E99" s="48" t="s">
        <v>1</v>
      </c>
      <c r="F99" s="48" t="s">
        <v>2</v>
      </c>
      <c r="G99" s="48" t="s">
        <v>3</v>
      </c>
      <c r="H99" s="48" t="s">
        <v>4</v>
      </c>
      <c r="I99" s="48" t="s">
        <v>5</v>
      </c>
      <c r="J99" s="48" t="s">
        <v>6</v>
      </c>
      <c r="K99" s="48" t="s">
        <v>7</v>
      </c>
      <c r="L99" s="48" t="s">
        <v>98</v>
      </c>
      <c r="M99" s="48" t="s">
        <v>99</v>
      </c>
      <c r="N99" s="48" t="s">
        <v>101</v>
      </c>
      <c r="O99" s="48" t="s">
        <v>126</v>
      </c>
      <c r="P99" s="48" t="s">
        <v>127</v>
      </c>
      <c r="Q99" s="48" t="s">
        <v>128</v>
      </c>
    </row>
    <row r="100" spans="2:17" ht="29.1" customHeight="1">
      <c r="B100" s="2" t="s">
        <v>72</v>
      </c>
      <c r="C100" s="2" t="s">
        <v>81</v>
      </c>
      <c r="D100" s="27">
        <v>175</v>
      </c>
      <c r="E100" s="33">
        <v>0.96299999999999997</v>
      </c>
      <c r="F100" s="31">
        <f>IF(D100=0,0,IF(E100=0,0,D100/E100))</f>
        <v>181.72</v>
      </c>
      <c r="G100" s="2">
        <v>170</v>
      </c>
      <c r="H100" s="2">
        <v>190</v>
      </c>
      <c r="I100" s="2" t="s">
        <v>56</v>
      </c>
      <c r="J100" s="773">
        <f>E100+E101</f>
        <v>0.96299999999999997</v>
      </c>
      <c r="K100" s="783">
        <f>J100+J102</f>
        <v>1</v>
      </c>
      <c r="L100" s="36">
        <f>Postos!AH136</f>
        <v>0</v>
      </c>
      <c r="M100" s="37">
        <f>E100*L100</f>
        <v>0</v>
      </c>
      <c r="N100" s="779">
        <f>SUM(M100:M102)</f>
        <v>0</v>
      </c>
      <c r="O100" s="38">
        <f>IF(E100=0,0,(L100/F100))</f>
        <v>0</v>
      </c>
      <c r="P100" s="42">
        <f>D100*O100</f>
        <v>0</v>
      </c>
      <c r="Q100" s="784">
        <f>SUM(P100:P102)</f>
        <v>0</v>
      </c>
    </row>
    <row r="101" spans="2:17" ht="29.1" customHeight="1">
      <c r="B101" s="2" t="s">
        <v>121</v>
      </c>
      <c r="C101" s="2" t="s">
        <v>81</v>
      </c>
      <c r="D101" s="570">
        <v>0</v>
      </c>
      <c r="E101" s="571">
        <v>0</v>
      </c>
      <c r="F101" s="572">
        <f>IF(D101=0,0,IF(E101=0,0,D101/E101))</f>
        <v>0</v>
      </c>
      <c r="G101" s="2">
        <v>0</v>
      </c>
      <c r="H101" s="2">
        <v>0</v>
      </c>
      <c r="I101" s="2" t="s">
        <v>56</v>
      </c>
      <c r="J101" s="773"/>
      <c r="K101" s="783"/>
      <c r="L101" s="36">
        <f>Postos!AH136</f>
        <v>0</v>
      </c>
      <c r="M101" s="37">
        <f t="shared" ref="M101:M102" si="27">E101*L101</f>
        <v>0</v>
      </c>
      <c r="N101" s="779"/>
      <c r="O101" s="38">
        <f t="shared" ref="O101" si="28">IF(E101=0,0,(L101/F101))</f>
        <v>0</v>
      </c>
      <c r="P101" s="42">
        <f t="shared" ref="P101:P102" si="29">O101*D101</f>
        <v>0</v>
      </c>
      <c r="Q101" s="784"/>
    </row>
    <row r="102" spans="2:17" ht="29.1" customHeight="1">
      <c r="B102" s="2" t="s">
        <v>122</v>
      </c>
      <c r="C102" s="2" t="s">
        <v>70</v>
      </c>
      <c r="D102" s="27">
        <v>120</v>
      </c>
      <c r="E102" s="33">
        <v>3.6999999999999998E-2</v>
      </c>
      <c r="F102" s="31">
        <f>IF(D102=0,0,IF(E102=0,0,16/((E102/D102)*188.76)))</f>
        <v>274.91000000000003</v>
      </c>
      <c r="G102" s="2">
        <v>230</v>
      </c>
      <c r="H102" s="2">
        <v>280</v>
      </c>
      <c r="I102" s="2" t="s">
        <v>71</v>
      </c>
      <c r="J102" s="43">
        <f>E102</f>
        <v>3.6999999999999998E-2</v>
      </c>
      <c r="K102" s="783"/>
      <c r="L102" s="36">
        <f>Postos!AI136</f>
        <v>0</v>
      </c>
      <c r="M102" s="37">
        <f t="shared" si="27"/>
        <v>0</v>
      </c>
      <c r="N102" s="779"/>
      <c r="O102" s="38">
        <f>IF(E102=0,0,(((1/F102)*16*(1/188.76))*L102))</f>
        <v>0</v>
      </c>
      <c r="P102" s="42">
        <f t="shared" si="29"/>
        <v>0</v>
      </c>
      <c r="Q102" s="784"/>
    </row>
    <row r="103" spans="2:17" ht="29.1" customHeight="1">
      <c r="B103" s="23"/>
      <c r="C103" s="29" t="s">
        <v>67</v>
      </c>
      <c r="D103" s="30">
        <f>SUM(D100:D102)</f>
        <v>295</v>
      </c>
      <c r="E103" s="32"/>
      <c r="F103" s="32"/>
      <c r="G103" s="1"/>
      <c r="H103" s="1"/>
      <c r="I103" s="1"/>
      <c r="J103" s="1"/>
      <c r="K103" s="22"/>
      <c r="M103" s="36">
        <f>SUM(M100:M102)</f>
        <v>0</v>
      </c>
    </row>
    <row r="104" spans="2:17" ht="18" customHeight="1">
      <c r="B104" s="39"/>
      <c r="C104" s="40"/>
      <c r="D104" s="41"/>
      <c r="E104" s="41"/>
      <c r="F104" s="41"/>
      <c r="G104" s="34"/>
      <c r="H104" s="34"/>
      <c r="I104" s="34"/>
      <c r="J104" s="34"/>
      <c r="K104" s="35"/>
    </row>
    <row r="105" spans="2:17" ht="60" customHeight="1">
      <c r="B105" s="772" t="s">
        <v>80</v>
      </c>
      <c r="C105" s="772" t="s">
        <v>79</v>
      </c>
      <c r="D105" s="772" t="s">
        <v>83</v>
      </c>
      <c r="E105" s="772" t="s">
        <v>78</v>
      </c>
      <c r="F105" s="772" t="s">
        <v>491</v>
      </c>
      <c r="G105" s="772" t="s">
        <v>96</v>
      </c>
      <c r="H105" s="772" t="s">
        <v>102</v>
      </c>
      <c r="I105" s="772" t="s">
        <v>77</v>
      </c>
      <c r="J105" s="772" t="s">
        <v>76</v>
      </c>
      <c r="K105" s="772" t="s">
        <v>75</v>
      </c>
      <c r="L105" s="772" t="s">
        <v>97</v>
      </c>
      <c r="M105" s="772" t="s">
        <v>129</v>
      </c>
      <c r="N105" s="776" t="s">
        <v>130</v>
      </c>
      <c r="O105" s="772" t="s">
        <v>131</v>
      </c>
      <c r="P105" s="772" t="s">
        <v>132</v>
      </c>
      <c r="Q105" s="772" t="s">
        <v>133</v>
      </c>
    </row>
    <row r="106" spans="2:17" ht="60" customHeight="1">
      <c r="B106" s="772"/>
      <c r="C106" s="772"/>
      <c r="D106" s="772"/>
      <c r="E106" s="772"/>
      <c r="F106" s="772"/>
      <c r="G106" s="772"/>
      <c r="H106" s="772"/>
      <c r="I106" s="772"/>
      <c r="J106" s="772"/>
      <c r="K106" s="772"/>
      <c r="L106" s="772"/>
      <c r="M106" s="772"/>
      <c r="N106" s="777"/>
      <c r="O106" s="772"/>
      <c r="P106" s="772"/>
      <c r="Q106" s="772"/>
    </row>
    <row r="107" spans="2:17" ht="60" customHeight="1">
      <c r="B107" s="772"/>
      <c r="C107" s="772"/>
      <c r="D107" s="29" t="s">
        <v>74</v>
      </c>
      <c r="E107" s="29" t="s">
        <v>95</v>
      </c>
      <c r="F107" s="29"/>
      <c r="G107" s="29" t="s">
        <v>73</v>
      </c>
      <c r="H107" s="29" t="s">
        <v>73</v>
      </c>
      <c r="I107" s="772"/>
      <c r="J107" s="772"/>
      <c r="K107" s="772"/>
      <c r="L107" s="772"/>
      <c r="M107" s="772"/>
      <c r="N107" s="778"/>
      <c r="O107" s="772"/>
      <c r="P107" s="772"/>
      <c r="Q107" s="772"/>
    </row>
    <row r="108" spans="2:17" ht="29.1" customHeight="1">
      <c r="B108" s="28" t="s">
        <v>443</v>
      </c>
      <c r="C108" s="28"/>
      <c r="D108" s="48" t="s">
        <v>0</v>
      </c>
      <c r="E108" s="48" t="s">
        <v>1</v>
      </c>
      <c r="F108" s="48" t="s">
        <v>2</v>
      </c>
      <c r="G108" s="48" t="s">
        <v>3</v>
      </c>
      <c r="H108" s="48" t="s">
        <v>4</v>
      </c>
      <c r="I108" s="48" t="s">
        <v>5</v>
      </c>
      <c r="J108" s="48" t="s">
        <v>6</v>
      </c>
      <c r="K108" s="48" t="s">
        <v>7</v>
      </c>
      <c r="L108" s="48" t="s">
        <v>98</v>
      </c>
      <c r="M108" s="48" t="s">
        <v>99</v>
      </c>
      <c r="N108" s="48" t="s">
        <v>101</v>
      </c>
      <c r="O108" s="48" t="s">
        <v>126</v>
      </c>
      <c r="P108" s="48" t="s">
        <v>127</v>
      </c>
      <c r="Q108" s="48" t="s">
        <v>128</v>
      </c>
    </row>
    <row r="109" spans="2:17" ht="29.1" customHeight="1">
      <c r="B109" s="2" t="s">
        <v>72</v>
      </c>
      <c r="C109" s="2" t="s">
        <v>81</v>
      </c>
      <c r="D109" s="27">
        <v>303</v>
      </c>
      <c r="E109" s="33">
        <v>0.3</v>
      </c>
      <c r="F109" s="31">
        <f>IF(D109=0,0,IF(E109=0,0,D109/E109))</f>
        <v>1010</v>
      </c>
      <c r="G109" s="2">
        <v>800</v>
      </c>
      <c r="H109" s="2">
        <v>1020</v>
      </c>
      <c r="I109" s="2" t="s">
        <v>56</v>
      </c>
      <c r="J109" s="773">
        <f>E109+E110</f>
        <v>0.93200000000000005</v>
      </c>
      <c r="K109" s="783">
        <f>J109+J111</f>
        <v>1</v>
      </c>
      <c r="L109" s="36">
        <f>Postos!AJ136</f>
        <v>0</v>
      </c>
      <c r="M109" s="37">
        <f>E109*L109</f>
        <v>0</v>
      </c>
      <c r="N109" s="779">
        <f>SUM(M109:M111)</f>
        <v>0</v>
      </c>
      <c r="O109" s="38">
        <f>IF(E109=0,0,(L109/F109))</f>
        <v>0</v>
      </c>
      <c r="P109" s="38">
        <f>D109*O109</f>
        <v>0</v>
      </c>
      <c r="Q109" s="784">
        <f>SUM(P109:P111)</f>
        <v>0</v>
      </c>
    </row>
    <row r="110" spans="2:17" ht="29.1" customHeight="1">
      <c r="B110" s="2" t="s">
        <v>121</v>
      </c>
      <c r="C110" s="2" t="s">
        <v>81</v>
      </c>
      <c r="D110" s="27">
        <v>2022</v>
      </c>
      <c r="E110" s="33">
        <v>0.63200000000000001</v>
      </c>
      <c r="F110" s="31">
        <f>IF(D110=0,0,IF(E110=0,0,D110/E110))</f>
        <v>3199.37</v>
      </c>
      <c r="G110" s="2">
        <v>3000</v>
      </c>
      <c r="H110" s="2">
        <v>3200</v>
      </c>
      <c r="I110" s="2" t="s">
        <v>56</v>
      </c>
      <c r="J110" s="773"/>
      <c r="K110" s="783"/>
      <c r="L110" s="36">
        <f>Postos!AJ136</f>
        <v>0</v>
      </c>
      <c r="M110" s="37">
        <f t="shared" ref="M110:M111" si="30">E110*L110</f>
        <v>0</v>
      </c>
      <c r="N110" s="779"/>
      <c r="O110" s="38">
        <f t="shared" ref="O110" si="31">IF(E110=0,0,(L110/F110))</f>
        <v>0</v>
      </c>
      <c r="P110" s="38">
        <f t="shared" ref="P110:P111" si="32">O110*D110</f>
        <v>0</v>
      </c>
      <c r="Q110" s="784"/>
    </row>
    <row r="111" spans="2:17" ht="29.1" customHeight="1">
      <c r="B111" s="2" t="s">
        <v>122</v>
      </c>
      <c r="C111" s="2" t="s">
        <v>70</v>
      </c>
      <c r="D111" s="27">
        <v>171</v>
      </c>
      <c r="E111" s="33">
        <v>6.8000000000000005E-2</v>
      </c>
      <c r="F111" s="31">
        <f>IF(D111=0,0,IF(E111=0,0,16/((E111/D111)*188.76)))</f>
        <v>213.16</v>
      </c>
      <c r="G111" s="2">
        <v>190</v>
      </c>
      <c r="H111" s="2">
        <v>215</v>
      </c>
      <c r="I111" s="2" t="s">
        <v>71</v>
      </c>
      <c r="J111" s="43">
        <f>E111</f>
        <v>6.8000000000000005E-2</v>
      </c>
      <c r="K111" s="783"/>
      <c r="L111" s="36">
        <f>Postos!AK136</f>
        <v>0</v>
      </c>
      <c r="M111" s="37">
        <f t="shared" si="30"/>
        <v>0</v>
      </c>
      <c r="N111" s="779"/>
      <c r="O111" s="38">
        <f>IF(E111=0,0,(((1/F111)*16*(1/188.76))*L111))</f>
        <v>0</v>
      </c>
      <c r="P111" s="38">
        <f t="shared" si="32"/>
        <v>0</v>
      </c>
      <c r="Q111" s="784"/>
    </row>
    <row r="112" spans="2:17" ht="29.1" customHeight="1">
      <c r="B112" s="23"/>
      <c r="C112" s="29" t="s">
        <v>67</v>
      </c>
      <c r="D112" s="30">
        <f>SUM(D109:D111)</f>
        <v>2496</v>
      </c>
      <c r="E112" s="32"/>
      <c r="F112" s="32"/>
      <c r="G112" s="1"/>
      <c r="H112" s="1"/>
      <c r="I112" s="1"/>
      <c r="J112" s="1"/>
      <c r="K112" s="22"/>
      <c r="M112" s="36">
        <f>SUM(M109:M111)</f>
        <v>0</v>
      </c>
    </row>
    <row r="119" spans="2:7" ht="45" customHeight="1">
      <c r="B119" s="46" t="s">
        <v>115</v>
      </c>
      <c r="C119" s="47">
        <f>D18+D28+D37+D46+D55+D64+D73+D82+D91+D100+D109</f>
        <v>15532</v>
      </c>
    </row>
    <row r="120" spans="2:7" ht="54.75" customHeight="1">
      <c r="B120" s="46" t="s">
        <v>116</v>
      </c>
      <c r="C120" s="47">
        <f>D19+D29+D38+D47+D56+D65+D74+D83+D92+D101+D110</f>
        <v>29636</v>
      </c>
      <c r="F120" s="2" t="s">
        <v>596</v>
      </c>
      <c r="G120" s="2" t="s">
        <v>492</v>
      </c>
    </row>
    <row r="121" spans="2:7" ht="71.25" customHeight="1">
      <c r="B121" s="46" t="s">
        <v>134</v>
      </c>
      <c r="C121" s="47">
        <f>D20+D30+D39+D48+D57+D66+D75+D84+D93+D102+D111</f>
        <v>4626</v>
      </c>
      <c r="F121" s="23" t="s">
        <v>493</v>
      </c>
      <c r="G121" s="23" t="s">
        <v>494</v>
      </c>
    </row>
    <row r="122" spans="2:7" ht="39" customHeight="1">
      <c r="B122" s="46" t="s">
        <v>117</v>
      </c>
      <c r="C122" s="47">
        <f>SUM(C119:C121)</f>
        <v>49794</v>
      </c>
      <c r="F122" s="1">
        <v>16</v>
      </c>
      <c r="G122" s="1">
        <v>188.76</v>
      </c>
    </row>
  </sheetData>
  <mergeCells count="224">
    <mergeCell ref="B2:L9"/>
    <mergeCell ref="Q18:Q20"/>
    <mergeCell ref="J109:J110"/>
    <mergeCell ref="K109:K111"/>
    <mergeCell ref="N109:N111"/>
    <mergeCell ref="Q109:Q111"/>
    <mergeCell ref="N105:N107"/>
    <mergeCell ref="O105:O107"/>
    <mergeCell ref="P105:P107"/>
    <mergeCell ref="Q105:Q107"/>
    <mergeCell ref="J100:J101"/>
    <mergeCell ref="K100:K102"/>
    <mergeCell ref="N100:N102"/>
    <mergeCell ref="Q100:Q102"/>
    <mergeCell ref="K105:K107"/>
    <mergeCell ref="L105:L107"/>
    <mergeCell ref="M105:M107"/>
    <mergeCell ref="N96:N98"/>
    <mergeCell ref="O96:O98"/>
    <mergeCell ref="P96:P98"/>
    <mergeCell ref="Q96:Q98"/>
    <mergeCell ref="J91:J92"/>
    <mergeCell ref="K91:K93"/>
    <mergeCell ref="N91:N93"/>
    <mergeCell ref="Q91:Q93"/>
    <mergeCell ref="B105:B107"/>
    <mergeCell ref="C105:C107"/>
    <mergeCell ref="D105:D106"/>
    <mergeCell ref="E105:E106"/>
    <mergeCell ref="F105:F106"/>
    <mergeCell ref="G105:G106"/>
    <mergeCell ref="H105:H106"/>
    <mergeCell ref="I105:I107"/>
    <mergeCell ref="J105:J107"/>
    <mergeCell ref="K96:K98"/>
    <mergeCell ref="L96:L98"/>
    <mergeCell ref="M96:M98"/>
    <mergeCell ref="B96:B98"/>
    <mergeCell ref="C96:C98"/>
    <mergeCell ref="D96:D97"/>
    <mergeCell ref="E96:E97"/>
    <mergeCell ref="F96:F97"/>
    <mergeCell ref="G96:G97"/>
    <mergeCell ref="H96:H97"/>
    <mergeCell ref="I96:I98"/>
    <mergeCell ref="J96:J98"/>
    <mergeCell ref="N87:N89"/>
    <mergeCell ref="O87:O89"/>
    <mergeCell ref="P87:P89"/>
    <mergeCell ref="Q87:Q89"/>
    <mergeCell ref="J82:J83"/>
    <mergeCell ref="K82:K84"/>
    <mergeCell ref="N82:N84"/>
    <mergeCell ref="Q82:Q84"/>
    <mergeCell ref="K87:K89"/>
    <mergeCell ref="L87:L89"/>
    <mergeCell ref="M87:M89"/>
    <mergeCell ref="B87:B89"/>
    <mergeCell ref="C87:C89"/>
    <mergeCell ref="D87:D88"/>
    <mergeCell ref="E87:E88"/>
    <mergeCell ref="F87:F88"/>
    <mergeCell ref="G87:G88"/>
    <mergeCell ref="H87:H88"/>
    <mergeCell ref="I87:I89"/>
    <mergeCell ref="J87:J89"/>
    <mergeCell ref="N78:N80"/>
    <mergeCell ref="O78:O80"/>
    <mergeCell ref="P78:P80"/>
    <mergeCell ref="Q78:Q80"/>
    <mergeCell ref="J73:J74"/>
    <mergeCell ref="K73:K75"/>
    <mergeCell ref="N73:N75"/>
    <mergeCell ref="Q73:Q75"/>
    <mergeCell ref="K78:K80"/>
    <mergeCell ref="L78:L80"/>
    <mergeCell ref="M78:M80"/>
    <mergeCell ref="B78:B80"/>
    <mergeCell ref="C78:C80"/>
    <mergeCell ref="D78:D79"/>
    <mergeCell ref="E78:E79"/>
    <mergeCell ref="F78:F79"/>
    <mergeCell ref="G78:G79"/>
    <mergeCell ref="H78:H79"/>
    <mergeCell ref="I78:I80"/>
    <mergeCell ref="J78:J80"/>
    <mergeCell ref="N69:N71"/>
    <mergeCell ref="O69:O71"/>
    <mergeCell ref="P69:P71"/>
    <mergeCell ref="Q69:Q71"/>
    <mergeCell ref="J64:J65"/>
    <mergeCell ref="K64:K66"/>
    <mergeCell ref="N64:N66"/>
    <mergeCell ref="Q64:Q66"/>
    <mergeCell ref="K69:K71"/>
    <mergeCell ref="L69:L71"/>
    <mergeCell ref="M69:M71"/>
    <mergeCell ref="B69:B71"/>
    <mergeCell ref="C69:C71"/>
    <mergeCell ref="D69:D70"/>
    <mergeCell ref="E69:E70"/>
    <mergeCell ref="F69:F70"/>
    <mergeCell ref="G69:G70"/>
    <mergeCell ref="H69:H70"/>
    <mergeCell ref="I69:I71"/>
    <mergeCell ref="J69:J71"/>
    <mergeCell ref="N60:N62"/>
    <mergeCell ref="O60:O62"/>
    <mergeCell ref="P60:P62"/>
    <mergeCell ref="Q60:Q62"/>
    <mergeCell ref="J55:J56"/>
    <mergeCell ref="K55:K57"/>
    <mergeCell ref="N55:N57"/>
    <mergeCell ref="Q55:Q57"/>
    <mergeCell ref="K60:K62"/>
    <mergeCell ref="L60:L62"/>
    <mergeCell ref="M60:M62"/>
    <mergeCell ref="B60:B62"/>
    <mergeCell ref="C60:C62"/>
    <mergeCell ref="D60:D61"/>
    <mergeCell ref="E60:E61"/>
    <mergeCell ref="F60:F61"/>
    <mergeCell ref="G60:G61"/>
    <mergeCell ref="H60:H61"/>
    <mergeCell ref="I60:I62"/>
    <mergeCell ref="J60:J62"/>
    <mergeCell ref="N51:N53"/>
    <mergeCell ref="O51:O53"/>
    <mergeCell ref="P51:P53"/>
    <mergeCell ref="Q51:Q53"/>
    <mergeCell ref="D42:D43"/>
    <mergeCell ref="E42:E43"/>
    <mergeCell ref="F42:F43"/>
    <mergeCell ref="G42:G43"/>
    <mergeCell ref="I51:I53"/>
    <mergeCell ref="J51:J53"/>
    <mergeCell ref="K51:K53"/>
    <mergeCell ref="L51:L53"/>
    <mergeCell ref="M51:M53"/>
    <mergeCell ref="I42:I44"/>
    <mergeCell ref="J42:J44"/>
    <mergeCell ref="N46:N48"/>
    <mergeCell ref="Q46:Q48"/>
    <mergeCell ref="N42:N44"/>
    <mergeCell ref="O42:O44"/>
    <mergeCell ref="P42:P44"/>
    <mergeCell ref="Q42:Q44"/>
    <mergeCell ref="B51:B53"/>
    <mergeCell ref="C51:C53"/>
    <mergeCell ref="D51:D52"/>
    <mergeCell ref="E51:E52"/>
    <mergeCell ref="F51:F52"/>
    <mergeCell ref="G51:G52"/>
    <mergeCell ref="H51:H52"/>
    <mergeCell ref="J46:J47"/>
    <mergeCell ref="K46:K48"/>
    <mergeCell ref="J28:J29"/>
    <mergeCell ref="K28:K30"/>
    <mergeCell ref="N28:N30"/>
    <mergeCell ref="Q28:Q30"/>
    <mergeCell ref="N33:N35"/>
    <mergeCell ref="O33:O35"/>
    <mergeCell ref="P33:P35"/>
    <mergeCell ref="Q33:Q35"/>
    <mergeCell ref="J33:J35"/>
    <mergeCell ref="K33:K35"/>
    <mergeCell ref="L33:L35"/>
    <mergeCell ref="M33:M35"/>
    <mergeCell ref="K37:K39"/>
    <mergeCell ref="N37:N39"/>
    <mergeCell ref="Q37:Q39"/>
    <mergeCell ref="K42:K44"/>
    <mergeCell ref="L42:L44"/>
    <mergeCell ref="M42:M44"/>
    <mergeCell ref="O24:O26"/>
    <mergeCell ref="P24:P26"/>
    <mergeCell ref="Q24:Q26"/>
    <mergeCell ref="Q14:Q16"/>
    <mergeCell ref="B13:Q13"/>
    <mergeCell ref="B24:B26"/>
    <mergeCell ref="C24:C26"/>
    <mergeCell ref="D24:D25"/>
    <mergeCell ref="E24:E25"/>
    <mergeCell ref="F24:F25"/>
    <mergeCell ref="G24:G25"/>
    <mergeCell ref="H24:H25"/>
    <mergeCell ref="I24:I26"/>
    <mergeCell ref="J24:J26"/>
    <mergeCell ref="K24:K26"/>
    <mergeCell ref="L24:L26"/>
    <mergeCell ref="M24:M26"/>
    <mergeCell ref="N24:N26"/>
    <mergeCell ref="O14:O16"/>
    <mergeCell ref="N14:N16"/>
    <mergeCell ref="N18:N20"/>
    <mergeCell ref="D21:H21"/>
    <mergeCell ref="P14:P16"/>
    <mergeCell ref="K14:K16"/>
    <mergeCell ref="K18:K20"/>
    <mergeCell ref="L14:L16"/>
    <mergeCell ref="M14:M16"/>
    <mergeCell ref="J14:J16"/>
    <mergeCell ref="E14:E15"/>
    <mergeCell ref="F14:F15"/>
    <mergeCell ref="J18:J19"/>
    <mergeCell ref="B12:I12"/>
    <mergeCell ref="B14:B16"/>
    <mergeCell ref="C14:C16"/>
    <mergeCell ref="D14:D15"/>
    <mergeCell ref="G14:G15"/>
    <mergeCell ref="H14:H15"/>
    <mergeCell ref="I14:I16"/>
    <mergeCell ref="I33:I35"/>
    <mergeCell ref="H42:H43"/>
    <mergeCell ref="J37:J38"/>
    <mergeCell ref="B33:B35"/>
    <mergeCell ref="C33:C35"/>
    <mergeCell ref="D33:D34"/>
    <mergeCell ref="E33:E34"/>
    <mergeCell ref="F33:F34"/>
    <mergeCell ref="G33:G34"/>
    <mergeCell ref="H33:H34"/>
    <mergeCell ref="B42:B44"/>
    <mergeCell ref="C42:C44"/>
  </mergeCells>
  <conditionalFormatting sqref="F20">
    <cfRule type="cellIs" dxfId="230" priority="513" operator="notBetween">
      <formula>G20</formula>
      <formula>H20</formula>
    </cfRule>
  </conditionalFormatting>
  <conditionalFormatting sqref="F18:F19">
    <cfRule type="cellIs" dxfId="229" priority="512" operator="notBetween">
      <formula>G18</formula>
      <formula>H18</formula>
    </cfRule>
  </conditionalFormatting>
  <conditionalFormatting sqref="F30">
    <cfRule type="cellIs" dxfId="228" priority="506" operator="notBetween">
      <formula>G30</formula>
      <formula>H30</formula>
    </cfRule>
  </conditionalFormatting>
  <conditionalFormatting sqref="F28:F29">
    <cfRule type="cellIs" dxfId="227" priority="505" operator="notBetween">
      <formula>G28</formula>
      <formula>H28</formula>
    </cfRule>
  </conditionalFormatting>
  <conditionalFormatting sqref="F39">
    <cfRule type="cellIs" dxfId="226" priority="499" operator="notBetween">
      <formula>G39</formula>
      <formula>H39</formula>
    </cfRule>
  </conditionalFormatting>
  <conditionalFormatting sqref="F37:F38">
    <cfRule type="cellIs" dxfId="225" priority="498" operator="notBetween">
      <formula>G37</formula>
      <formula>H37</formula>
    </cfRule>
  </conditionalFormatting>
  <conditionalFormatting sqref="F48">
    <cfRule type="cellIs" dxfId="224" priority="492" operator="notBetween">
      <formula>G48</formula>
      <formula>H48</formula>
    </cfRule>
  </conditionalFormatting>
  <conditionalFormatting sqref="F46:F47">
    <cfRule type="cellIs" dxfId="223" priority="491" operator="notBetween">
      <formula>G46</formula>
      <formula>H46</formula>
    </cfRule>
  </conditionalFormatting>
  <conditionalFormatting sqref="F57">
    <cfRule type="cellIs" dxfId="222" priority="485" operator="notBetween">
      <formula>G57</formula>
      <formula>H57</formula>
    </cfRule>
  </conditionalFormatting>
  <conditionalFormatting sqref="F55:F56">
    <cfRule type="cellIs" dxfId="221" priority="484" operator="notBetween">
      <formula>G55</formula>
      <formula>H55</formula>
    </cfRule>
  </conditionalFormatting>
  <conditionalFormatting sqref="F66">
    <cfRule type="cellIs" dxfId="220" priority="478" operator="notBetween">
      <formula>G66</formula>
      <formula>H66</formula>
    </cfRule>
  </conditionalFormatting>
  <conditionalFormatting sqref="F64:F65">
    <cfRule type="cellIs" dxfId="219" priority="477" operator="notBetween">
      <formula>G64</formula>
      <formula>H64</formula>
    </cfRule>
  </conditionalFormatting>
  <conditionalFormatting sqref="F18:F20">
    <cfRule type="cellIs" priority="471" stopIfTrue="1" operator="equal">
      <formula>0</formula>
    </cfRule>
  </conditionalFormatting>
  <conditionalFormatting sqref="F28:F30">
    <cfRule type="cellIs" priority="470" stopIfTrue="1" operator="equal">
      <formula>0</formula>
    </cfRule>
  </conditionalFormatting>
  <conditionalFormatting sqref="F37:F39">
    <cfRule type="cellIs" priority="469" stopIfTrue="1" operator="equal">
      <formula>0</formula>
    </cfRule>
  </conditionalFormatting>
  <conditionalFormatting sqref="F46:F48">
    <cfRule type="cellIs" priority="468" stopIfTrue="1" operator="equal">
      <formula>0</formula>
    </cfRule>
  </conditionalFormatting>
  <conditionalFormatting sqref="F55:F57">
    <cfRule type="cellIs" priority="467" stopIfTrue="1" operator="equal">
      <formula>0</formula>
    </cfRule>
  </conditionalFormatting>
  <conditionalFormatting sqref="F64:F66">
    <cfRule type="cellIs" priority="466" stopIfTrue="1" operator="equal">
      <formula>0</formula>
    </cfRule>
  </conditionalFormatting>
  <conditionalFormatting sqref="F75">
    <cfRule type="cellIs" dxfId="218" priority="465" operator="notBetween">
      <formula>G75</formula>
      <formula>H75</formula>
    </cfRule>
  </conditionalFormatting>
  <conditionalFormatting sqref="F73:F74">
    <cfRule type="cellIs" dxfId="217" priority="464" operator="notBetween">
      <formula>G73</formula>
      <formula>H73</formula>
    </cfRule>
  </conditionalFormatting>
  <conditionalFormatting sqref="F73:F75">
    <cfRule type="cellIs" priority="458" stopIfTrue="1" operator="equal">
      <formula>0</formula>
    </cfRule>
  </conditionalFormatting>
  <conditionalFormatting sqref="F84">
    <cfRule type="cellIs" dxfId="216" priority="457" operator="notBetween">
      <formula>G84</formula>
      <formula>H84</formula>
    </cfRule>
  </conditionalFormatting>
  <conditionalFormatting sqref="F82:F83">
    <cfRule type="cellIs" dxfId="215" priority="456" operator="notBetween">
      <formula>G82</formula>
      <formula>H82</formula>
    </cfRule>
  </conditionalFormatting>
  <conditionalFormatting sqref="F82:F84">
    <cfRule type="cellIs" priority="450" stopIfTrue="1" operator="equal">
      <formula>0</formula>
    </cfRule>
  </conditionalFormatting>
  <conditionalFormatting sqref="F93">
    <cfRule type="cellIs" dxfId="214" priority="449" operator="notBetween">
      <formula>G93</formula>
      <formula>H93</formula>
    </cfRule>
  </conditionalFormatting>
  <conditionalFormatting sqref="F91:F92">
    <cfRule type="cellIs" dxfId="213" priority="448" operator="notBetween">
      <formula>G91</formula>
      <formula>H91</formula>
    </cfRule>
  </conditionalFormatting>
  <conditionalFormatting sqref="F91:F93">
    <cfRule type="cellIs" priority="442" stopIfTrue="1" operator="equal">
      <formula>0</formula>
    </cfRule>
  </conditionalFormatting>
  <conditionalFormatting sqref="F102">
    <cfRule type="cellIs" dxfId="212" priority="441" operator="notBetween">
      <formula>G102</formula>
      <formula>H102</formula>
    </cfRule>
  </conditionalFormatting>
  <conditionalFormatting sqref="F100:F101">
    <cfRule type="cellIs" dxfId="211" priority="440" operator="notBetween">
      <formula>G100</formula>
      <formula>H100</formula>
    </cfRule>
  </conditionalFormatting>
  <conditionalFormatting sqref="F100:F102">
    <cfRule type="cellIs" priority="434" stopIfTrue="1" operator="equal">
      <formula>0</formula>
    </cfRule>
  </conditionalFormatting>
  <conditionalFormatting sqref="F111">
    <cfRule type="cellIs" dxfId="210" priority="234" operator="notBetween">
      <formula>G111</formula>
      <formula>H111</formula>
    </cfRule>
  </conditionalFormatting>
  <conditionalFormatting sqref="F109:F110">
    <cfRule type="cellIs" dxfId="209" priority="233" operator="notBetween">
      <formula>G109</formula>
      <formula>H109</formula>
    </cfRule>
  </conditionalFormatting>
  <conditionalFormatting sqref="F109:F111">
    <cfRule type="cellIs" priority="232" stopIfTrue="1" operator="equal">
      <formula>0</formula>
    </cfRule>
  </conditionalFormatting>
  <conditionalFormatting sqref="K109:K111">
    <cfRule type="cellIs" dxfId="208" priority="213" operator="between">
      <formula>0.0001</formula>
      <formula>0.9999</formula>
    </cfRule>
    <cfRule type="cellIs" dxfId="207" priority="214" operator="between">
      <formula>17.0001</formula>
      <formula>17.9999</formula>
    </cfRule>
    <cfRule type="cellIs" dxfId="206" priority="215" operator="between">
      <formula>16.0001</formula>
      <formula>16.9999</formula>
    </cfRule>
    <cfRule type="cellIs" dxfId="205" priority="216" operator="between">
      <formula>15.0001</formula>
      <formula>15.9999</formula>
    </cfRule>
    <cfRule type="cellIs" dxfId="204" priority="217" operator="between">
      <formula>14.0001</formula>
      <formula>14.9999</formula>
    </cfRule>
    <cfRule type="cellIs" dxfId="203" priority="218" operator="between">
      <formula>13.0001</formula>
      <formula>13.9999</formula>
    </cfRule>
    <cfRule type="cellIs" dxfId="202" priority="219" operator="between">
      <formula>12.0001</formula>
      <formula>12.9999</formula>
    </cfRule>
    <cfRule type="cellIs" dxfId="201" priority="220" operator="between">
      <formula>11.0001</formula>
      <formula>11.9999</formula>
    </cfRule>
    <cfRule type="cellIs" dxfId="200" priority="221" operator="between">
      <formula>10.0001</formula>
      <formula>10.9999</formula>
    </cfRule>
    <cfRule type="cellIs" dxfId="199" priority="222" operator="between">
      <formula>9.0001</formula>
      <formula>9.9999</formula>
    </cfRule>
    <cfRule type="cellIs" dxfId="198" priority="223" operator="between">
      <formula>8.0001</formula>
      <formula>8.9999</formula>
    </cfRule>
    <cfRule type="cellIs" dxfId="197" priority="224" operator="between">
      <formula>7.0001</formula>
      <formula>7.9999</formula>
    </cfRule>
    <cfRule type="cellIs" dxfId="196" priority="225" operator="between">
      <formula>6.0001</formula>
      <formula>6.9999</formula>
    </cfRule>
    <cfRule type="cellIs" dxfId="195" priority="226" operator="between">
      <formula>5.0001</formula>
      <formula>5.9999</formula>
    </cfRule>
    <cfRule type="cellIs" dxfId="194" priority="227" operator="between">
      <formula>1.0001</formula>
      <formula>1.9999</formula>
    </cfRule>
    <cfRule type="cellIs" dxfId="193" priority="228" operator="between">
      <formula>4.0001</formula>
      <formula>4.9999</formula>
    </cfRule>
    <cfRule type="cellIs" dxfId="192" priority="229" operator="between">
      <formula>14.0001</formula>
      <formula>14.9999</formula>
    </cfRule>
    <cfRule type="cellIs" dxfId="191" priority="230" operator="between">
      <formula>3.0001</formula>
      <formula>3.9999</formula>
    </cfRule>
    <cfRule type="cellIs" dxfId="190" priority="231" operator="between">
      <formula>2.0001</formula>
      <formula>2.9999</formula>
    </cfRule>
  </conditionalFormatting>
  <conditionalFormatting sqref="K100:K102">
    <cfRule type="cellIs" dxfId="189" priority="194" operator="between">
      <formula>0.0001</formula>
      <formula>0.9999</formula>
    </cfRule>
    <cfRule type="cellIs" dxfId="188" priority="195" operator="between">
      <formula>17.0001</formula>
      <formula>17.9999</formula>
    </cfRule>
    <cfRule type="cellIs" dxfId="187" priority="196" operator="between">
      <formula>16.0001</formula>
      <formula>16.9999</formula>
    </cfRule>
    <cfRule type="cellIs" dxfId="186" priority="197" operator="between">
      <formula>15.0001</formula>
      <formula>15.9999</formula>
    </cfRule>
    <cfRule type="cellIs" dxfId="185" priority="198" operator="between">
      <formula>14.0001</formula>
      <formula>14.9999</formula>
    </cfRule>
    <cfRule type="cellIs" dxfId="184" priority="199" operator="between">
      <formula>13.0001</formula>
      <formula>13.9999</formula>
    </cfRule>
    <cfRule type="cellIs" dxfId="183" priority="200" operator="between">
      <formula>12.0001</formula>
      <formula>12.9999</formula>
    </cfRule>
    <cfRule type="cellIs" dxfId="182" priority="201" operator="between">
      <formula>11.0001</formula>
      <formula>11.9999</formula>
    </cfRule>
    <cfRule type="cellIs" dxfId="181" priority="202" operator="between">
      <formula>10.0001</formula>
      <formula>10.9999</formula>
    </cfRule>
    <cfRule type="cellIs" dxfId="180" priority="203" operator="between">
      <formula>9.0001</formula>
      <formula>9.9999</formula>
    </cfRule>
    <cfRule type="cellIs" dxfId="179" priority="204" operator="between">
      <formula>8.0001</formula>
      <formula>8.9999</formula>
    </cfRule>
    <cfRule type="cellIs" dxfId="178" priority="205" operator="between">
      <formula>7.0001</formula>
      <formula>7.9999</formula>
    </cfRule>
    <cfRule type="cellIs" dxfId="177" priority="206" operator="between">
      <formula>6.0001</formula>
      <formula>6.9999</formula>
    </cfRule>
    <cfRule type="cellIs" dxfId="176" priority="207" operator="between">
      <formula>5.0001</formula>
      <formula>5.9999</formula>
    </cfRule>
    <cfRule type="cellIs" dxfId="175" priority="208" operator="between">
      <formula>1.0001</formula>
      <formula>1.9999</formula>
    </cfRule>
    <cfRule type="cellIs" dxfId="174" priority="209" operator="between">
      <formula>4.0001</formula>
      <formula>4.9999</formula>
    </cfRule>
    <cfRule type="cellIs" dxfId="173" priority="210" operator="between">
      <formula>14.0001</formula>
      <formula>14.9999</formula>
    </cfRule>
    <cfRule type="cellIs" dxfId="172" priority="211" operator="between">
      <formula>3.0001</formula>
      <formula>3.9999</formula>
    </cfRule>
    <cfRule type="cellIs" dxfId="171" priority="212" operator="between">
      <formula>2.0001</formula>
      <formula>2.9999</formula>
    </cfRule>
  </conditionalFormatting>
  <conditionalFormatting sqref="K91:K93">
    <cfRule type="cellIs" dxfId="170" priority="175" operator="between">
      <formula>0.0001</formula>
      <formula>0.9999</formula>
    </cfRule>
    <cfRule type="cellIs" dxfId="169" priority="176" operator="between">
      <formula>17.0001</formula>
      <formula>17.9999</formula>
    </cfRule>
    <cfRule type="cellIs" dxfId="168" priority="177" operator="between">
      <formula>16.0001</formula>
      <formula>16.9999</formula>
    </cfRule>
    <cfRule type="cellIs" dxfId="167" priority="178" operator="between">
      <formula>15.0001</formula>
      <formula>15.9999</formula>
    </cfRule>
    <cfRule type="cellIs" dxfId="166" priority="179" operator="between">
      <formula>14.0001</formula>
      <formula>14.9999</formula>
    </cfRule>
    <cfRule type="cellIs" dxfId="165" priority="180" operator="between">
      <formula>13.0001</formula>
      <formula>13.9999</formula>
    </cfRule>
    <cfRule type="cellIs" dxfId="164" priority="181" operator="between">
      <formula>12.0001</formula>
      <formula>12.9999</formula>
    </cfRule>
    <cfRule type="cellIs" dxfId="163" priority="182" operator="between">
      <formula>11.0001</formula>
      <formula>11.9999</formula>
    </cfRule>
    <cfRule type="cellIs" dxfId="162" priority="183" operator="between">
      <formula>10.0001</formula>
      <formula>10.9999</formula>
    </cfRule>
    <cfRule type="cellIs" dxfId="161" priority="184" operator="between">
      <formula>9.0001</formula>
      <formula>9.9999</formula>
    </cfRule>
    <cfRule type="cellIs" dxfId="160" priority="185" operator="between">
      <formula>8.0001</formula>
      <formula>8.9999</formula>
    </cfRule>
    <cfRule type="cellIs" dxfId="159" priority="186" operator="between">
      <formula>7.0001</formula>
      <formula>7.9999</formula>
    </cfRule>
    <cfRule type="cellIs" dxfId="158" priority="187" operator="between">
      <formula>6.0001</formula>
      <formula>6.9999</formula>
    </cfRule>
    <cfRule type="cellIs" dxfId="157" priority="188" operator="between">
      <formula>5.0001</formula>
      <formula>5.9999</formula>
    </cfRule>
    <cfRule type="cellIs" dxfId="156" priority="189" operator="between">
      <formula>1.0001</formula>
      <formula>1.9999</formula>
    </cfRule>
    <cfRule type="cellIs" dxfId="155" priority="190" operator="between">
      <formula>4.0001</formula>
      <formula>4.9999</formula>
    </cfRule>
    <cfRule type="cellIs" dxfId="154" priority="191" operator="between">
      <formula>14.0001</formula>
      <formula>14.9999</formula>
    </cfRule>
    <cfRule type="cellIs" dxfId="153" priority="192" operator="between">
      <formula>3.0001</formula>
      <formula>3.9999</formula>
    </cfRule>
    <cfRule type="cellIs" dxfId="152" priority="193" operator="between">
      <formula>2.0001</formula>
      <formula>2.9999</formula>
    </cfRule>
  </conditionalFormatting>
  <conditionalFormatting sqref="K82:K84">
    <cfRule type="cellIs" dxfId="151" priority="156" operator="between">
      <formula>0.0001</formula>
      <formula>0.9999</formula>
    </cfRule>
    <cfRule type="cellIs" dxfId="150" priority="157" operator="between">
      <formula>17.0001</formula>
      <formula>17.9999</formula>
    </cfRule>
    <cfRule type="cellIs" dxfId="149" priority="158" operator="between">
      <formula>16.0001</formula>
      <formula>16.9999</formula>
    </cfRule>
    <cfRule type="cellIs" dxfId="148" priority="159" operator="between">
      <formula>15.0001</formula>
      <formula>15.9999</formula>
    </cfRule>
    <cfRule type="cellIs" dxfId="147" priority="160" operator="between">
      <formula>14.0001</formula>
      <formula>14.9999</formula>
    </cfRule>
    <cfRule type="cellIs" dxfId="146" priority="161" operator="between">
      <formula>13.0001</formula>
      <formula>13.9999</formula>
    </cfRule>
    <cfRule type="cellIs" dxfId="145" priority="162" operator="between">
      <formula>12.0001</formula>
      <formula>12.9999</formula>
    </cfRule>
    <cfRule type="cellIs" dxfId="144" priority="163" operator="between">
      <formula>11.0001</formula>
      <formula>11.9999</formula>
    </cfRule>
    <cfRule type="cellIs" dxfId="143" priority="164" operator="between">
      <formula>10.0001</formula>
      <formula>10.9999</formula>
    </cfRule>
    <cfRule type="cellIs" dxfId="142" priority="165" operator="between">
      <formula>9.0001</formula>
      <formula>9.9999</formula>
    </cfRule>
    <cfRule type="cellIs" dxfId="141" priority="166" operator="between">
      <formula>8.0001</formula>
      <formula>8.9999</formula>
    </cfRule>
    <cfRule type="cellIs" dxfId="140" priority="167" operator="between">
      <formula>7.0001</formula>
      <formula>7.9999</formula>
    </cfRule>
    <cfRule type="cellIs" dxfId="139" priority="168" operator="between">
      <formula>6.0001</formula>
      <formula>6.9999</formula>
    </cfRule>
    <cfRule type="cellIs" dxfId="138" priority="169" operator="between">
      <formula>5.0001</formula>
      <formula>5.9999</formula>
    </cfRule>
    <cfRule type="cellIs" dxfId="137" priority="170" operator="between">
      <formula>1.0001</formula>
      <formula>1.9999</formula>
    </cfRule>
    <cfRule type="cellIs" dxfId="136" priority="171" operator="between">
      <formula>4.0001</formula>
      <formula>4.9999</formula>
    </cfRule>
    <cfRule type="cellIs" dxfId="135" priority="172" operator="between">
      <formula>14.0001</formula>
      <formula>14.9999</formula>
    </cfRule>
    <cfRule type="cellIs" dxfId="134" priority="173" operator="between">
      <formula>3.0001</formula>
      <formula>3.9999</formula>
    </cfRule>
    <cfRule type="cellIs" dxfId="133" priority="174" operator="between">
      <formula>2.0001</formula>
      <formula>2.9999</formula>
    </cfRule>
  </conditionalFormatting>
  <conditionalFormatting sqref="K73:K75">
    <cfRule type="cellIs" dxfId="132" priority="137" operator="between">
      <formula>0.0001</formula>
      <formula>0.9999</formula>
    </cfRule>
    <cfRule type="cellIs" dxfId="131" priority="138" operator="between">
      <formula>17.0001</formula>
      <formula>17.9999</formula>
    </cfRule>
    <cfRule type="cellIs" dxfId="130" priority="139" operator="between">
      <formula>16.0001</formula>
      <formula>16.9999</formula>
    </cfRule>
    <cfRule type="cellIs" dxfId="129" priority="140" operator="between">
      <formula>15.0001</formula>
      <formula>15.9999</formula>
    </cfRule>
    <cfRule type="cellIs" dxfId="128" priority="141" operator="between">
      <formula>14.0001</formula>
      <formula>14.9999</formula>
    </cfRule>
    <cfRule type="cellIs" dxfId="127" priority="142" operator="between">
      <formula>13.0001</formula>
      <formula>13.9999</formula>
    </cfRule>
    <cfRule type="cellIs" dxfId="126" priority="143" operator="between">
      <formula>12.0001</formula>
      <formula>12.9999</formula>
    </cfRule>
    <cfRule type="cellIs" dxfId="125" priority="144" operator="between">
      <formula>11.0001</formula>
      <formula>11.9999</formula>
    </cfRule>
    <cfRule type="cellIs" dxfId="124" priority="145" operator="between">
      <formula>10.0001</formula>
      <formula>10.9999</formula>
    </cfRule>
    <cfRule type="cellIs" dxfId="123" priority="146" operator="between">
      <formula>9.0001</formula>
      <formula>9.9999</formula>
    </cfRule>
    <cfRule type="cellIs" dxfId="122" priority="147" operator="between">
      <formula>8.0001</formula>
      <formula>8.9999</formula>
    </cfRule>
    <cfRule type="cellIs" dxfId="121" priority="148" operator="between">
      <formula>7.0001</formula>
      <formula>7.9999</formula>
    </cfRule>
    <cfRule type="cellIs" dxfId="120" priority="149" operator="between">
      <formula>6.0001</formula>
      <formula>6.9999</formula>
    </cfRule>
    <cfRule type="cellIs" dxfId="119" priority="150" operator="between">
      <formula>5.0001</formula>
      <formula>5.9999</formula>
    </cfRule>
    <cfRule type="cellIs" dxfId="118" priority="151" operator="between">
      <formula>1.0001</formula>
      <formula>1.9999</formula>
    </cfRule>
    <cfRule type="cellIs" dxfId="117" priority="152" operator="between">
      <formula>4.0001</formula>
      <formula>4.9999</formula>
    </cfRule>
    <cfRule type="cellIs" dxfId="116" priority="153" operator="between">
      <formula>14.0001</formula>
      <formula>14.9999</formula>
    </cfRule>
    <cfRule type="cellIs" dxfId="115" priority="154" operator="between">
      <formula>3.0001</formula>
      <formula>3.9999</formula>
    </cfRule>
    <cfRule type="cellIs" dxfId="114" priority="155" operator="between">
      <formula>2.0001</formula>
      <formula>2.9999</formula>
    </cfRule>
  </conditionalFormatting>
  <conditionalFormatting sqref="K64:K66">
    <cfRule type="cellIs" dxfId="113" priority="118" operator="between">
      <formula>0.0001</formula>
      <formula>0.9999</formula>
    </cfRule>
    <cfRule type="cellIs" dxfId="112" priority="119" operator="between">
      <formula>17.0001</formula>
      <formula>17.9999</formula>
    </cfRule>
    <cfRule type="cellIs" dxfId="111" priority="120" operator="between">
      <formula>16.0001</formula>
      <formula>16.9999</formula>
    </cfRule>
    <cfRule type="cellIs" dxfId="110" priority="121" operator="between">
      <formula>15.0001</formula>
      <formula>15.9999</formula>
    </cfRule>
    <cfRule type="cellIs" dxfId="109" priority="122" operator="between">
      <formula>14.0001</formula>
      <formula>14.9999</formula>
    </cfRule>
    <cfRule type="cellIs" dxfId="108" priority="123" operator="between">
      <formula>13.0001</formula>
      <formula>13.9999</formula>
    </cfRule>
    <cfRule type="cellIs" dxfId="107" priority="124" operator="between">
      <formula>12.0001</formula>
      <formula>12.9999</formula>
    </cfRule>
    <cfRule type="cellIs" dxfId="106" priority="125" operator="between">
      <formula>11.0001</formula>
      <formula>11.9999</formula>
    </cfRule>
    <cfRule type="cellIs" dxfId="105" priority="126" operator="between">
      <formula>10.0001</formula>
      <formula>10.9999</formula>
    </cfRule>
    <cfRule type="cellIs" dxfId="104" priority="127" operator="between">
      <formula>9.0001</formula>
      <formula>9.9999</formula>
    </cfRule>
    <cfRule type="cellIs" dxfId="103" priority="128" operator="between">
      <formula>8.0001</formula>
      <formula>8.9999</formula>
    </cfRule>
    <cfRule type="cellIs" dxfId="102" priority="129" operator="between">
      <formula>7.0001</formula>
      <formula>7.9999</formula>
    </cfRule>
    <cfRule type="cellIs" dxfId="101" priority="130" operator="between">
      <formula>6.0001</formula>
      <formula>6.9999</formula>
    </cfRule>
    <cfRule type="cellIs" dxfId="100" priority="131" operator="between">
      <formula>5.0001</formula>
      <formula>5.9999</formula>
    </cfRule>
    <cfRule type="cellIs" dxfId="99" priority="132" operator="between">
      <formula>1.0001</formula>
      <formula>1.9999</formula>
    </cfRule>
    <cfRule type="cellIs" dxfId="98" priority="133" operator="between">
      <formula>4.0001</formula>
      <formula>4.9999</formula>
    </cfRule>
    <cfRule type="cellIs" dxfId="97" priority="134" operator="between">
      <formula>14.0001</formula>
      <formula>14.9999</formula>
    </cfRule>
    <cfRule type="cellIs" dxfId="96" priority="135" operator="between">
      <formula>3.0001</formula>
      <formula>3.9999</formula>
    </cfRule>
    <cfRule type="cellIs" dxfId="95" priority="136" operator="between">
      <formula>2.0001</formula>
      <formula>2.9999</formula>
    </cfRule>
  </conditionalFormatting>
  <conditionalFormatting sqref="K55:K57">
    <cfRule type="cellIs" dxfId="94" priority="99" operator="between">
      <formula>0.0001</formula>
      <formula>0.9999</formula>
    </cfRule>
    <cfRule type="cellIs" dxfId="93" priority="100" operator="between">
      <formula>17.0001</formula>
      <formula>17.9999</formula>
    </cfRule>
    <cfRule type="cellIs" dxfId="92" priority="101" operator="between">
      <formula>16.0001</formula>
      <formula>16.9999</formula>
    </cfRule>
    <cfRule type="cellIs" dxfId="91" priority="102" operator="between">
      <formula>15.0001</formula>
      <formula>15.9999</formula>
    </cfRule>
    <cfRule type="cellIs" dxfId="90" priority="103" operator="between">
      <formula>14.0001</formula>
      <formula>14.9999</formula>
    </cfRule>
    <cfRule type="cellIs" dxfId="89" priority="104" operator="between">
      <formula>13.0001</formula>
      <formula>13.9999</formula>
    </cfRule>
    <cfRule type="cellIs" dxfId="88" priority="105" operator="between">
      <formula>12.0001</formula>
      <formula>12.9999</formula>
    </cfRule>
    <cfRule type="cellIs" dxfId="87" priority="106" operator="between">
      <formula>11.0001</formula>
      <formula>11.9999</formula>
    </cfRule>
    <cfRule type="cellIs" dxfId="86" priority="107" operator="between">
      <formula>10.0001</formula>
      <formula>10.9999</formula>
    </cfRule>
    <cfRule type="cellIs" dxfId="85" priority="108" operator="between">
      <formula>9.0001</formula>
      <formula>9.9999</formula>
    </cfRule>
    <cfRule type="cellIs" dxfId="84" priority="109" operator="between">
      <formula>8.0001</formula>
      <formula>8.9999</formula>
    </cfRule>
    <cfRule type="cellIs" dxfId="83" priority="110" operator="between">
      <formula>7.0001</formula>
      <formula>7.9999</formula>
    </cfRule>
    <cfRule type="cellIs" dxfId="82" priority="111" operator="between">
      <formula>6.0001</formula>
      <formula>6.9999</formula>
    </cfRule>
    <cfRule type="cellIs" dxfId="81" priority="112" operator="between">
      <formula>5.0001</formula>
      <formula>5.9999</formula>
    </cfRule>
    <cfRule type="cellIs" dxfId="80" priority="113" operator="between">
      <formula>1.0001</formula>
      <formula>1.9999</formula>
    </cfRule>
    <cfRule type="cellIs" dxfId="79" priority="114" operator="between">
      <formula>4.0001</formula>
      <formula>4.9999</formula>
    </cfRule>
    <cfRule type="cellIs" dxfId="78" priority="115" operator="between">
      <formula>14.0001</formula>
      <formula>14.9999</formula>
    </cfRule>
    <cfRule type="cellIs" dxfId="77" priority="116" operator="between">
      <formula>3.0001</formula>
      <formula>3.9999</formula>
    </cfRule>
    <cfRule type="cellIs" dxfId="76" priority="117" operator="between">
      <formula>2.0001</formula>
      <formula>2.9999</formula>
    </cfRule>
  </conditionalFormatting>
  <conditionalFormatting sqref="K46:K48">
    <cfRule type="cellIs" dxfId="75" priority="80" operator="between">
      <formula>0.0001</formula>
      <formula>0.9999</formula>
    </cfRule>
    <cfRule type="cellIs" dxfId="74" priority="81" operator="between">
      <formula>17.0001</formula>
      <formula>17.9999</formula>
    </cfRule>
    <cfRule type="cellIs" dxfId="73" priority="82" operator="between">
      <formula>16.0001</formula>
      <formula>16.9999</formula>
    </cfRule>
    <cfRule type="cellIs" dxfId="72" priority="83" operator="between">
      <formula>15.0001</formula>
      <formula>15.9999</formula>
    </cfRule>
    <cfRule type="cellIs" dxfId="71" priority="84" operator="between">
      <formula>14.0001</formula>
      <formula>14.9999</formula>
    </cfRule>
    <cfRule type="cellIs" dxfId="70" priority="85" operator="between">
      <formula>13.0001</formula>
      <formula>13.9999</formula>
    </cfRule>
    <cfRule type="cellIs" dxfId="69" priority="86" operator="between">
      <formula>12.0001</formula>
      <formula>12.9999</formula>
    </cfRule>
    <cfRule type="cellIs" dxfId="68" priority="87" operator="between">
      <formula>11.0001</formula>
      <formula>11.9999</formula>
    </cfRule>
    <cfRule type="cellIs" dxfId="67" priority="88" operator="between">
      <formula>10.0001</formula>
      <formula>10.9999</formula>
    </cfRule>
    <cfRule type="cellIs" dxfId="66" priority="89" operator="between">
      <formula>9.0001</formula>
      <formula>9.9999</formula>
    </cfRule>
    <cfRule type="cellIs" dxfId="65" priority="90" operator="between">
      <formula>8.0001</formula>
      <formula>8.9999</formula>
    </cfRule>
    <cfRule type="cellIs" dxfId="64" priority="91" operator="between">
      <formula>7.0001</formula>
      <formula>7.9999</formula>
    </cfRule>
    <cfRule type="cellIs" dxfId="63" priority="92" operator="between">
      <formula>6.0001</formula>
      <formula>6.9999</formula>
    </cfRule>
    <cfRule type="cellIs" dxfId="62" priority="93" operator="between">
      <formula>5.0001</formula>
      <formula>5.9999</formula>
    </cfRule>
    <cfRule type="cellIs" dxfId="61" priority="94" operator="between">
      <formula>1.0001</formula>
      <formula>1.9999</formula>
    </cfRule>
    <cfRule type="cellIs" dxfId="60" priority="95" operator="between">
      <formula>4.0001</formula>
      <formula>4.9999</formula>
    </cfRule>
    <cfRule type="cellIs" dxfId="59" priority="96" operator="between">
      <formula>14.0001</formula>
      <formula>14.9999</formula>
    </cfRule>
    <cfRule type="cellIs" dxfId="58" priority="97" operator="between">
      <formula>3.0001</formula>
      <formula>3.9999</formula>
    </cfRule>
    <cfRule type="cellIs" dxfId="57" priority="98" operator="between">
      <formula>2.0001</formula>
      <formula>2.9999</formula>
    </cfRule>
  </conditionalFormatting>
  <conditionalFormatting sqref="K37:K39">
    <cfRule type="cellIs" dxfId="56" priority="61" operator="between">
      <formula>0.0001</formula>
      <formula>0.9999</formula>
    </cfRule>
    <cfRule type="cellIs" dxfId="55" priority="62" operator="between">
      <formula>17.0001</formula>
      <formula>17.9999</formula>
    </cfRule>
    <cfRule type="cellIs" dxfId="54" priority="63" operator="between">
      <formula>16.0001</formula>
      <formula>16.9999</formula>
    </cfRule>
    <cfRule type="cellIs" dxfId="53" priority="64" operator="between">
      <formula>15.0001</formula>
      <formula>15.9999</formula>
    </cfRule>
    <cfRule type="cellIs" dxfId="52" priority="65" operator="between">
      <formula>14.0001</formula>
      <formula>14.9999</formula>
    </cfRule>
    <cfRule type="cellIs" dxfId="51" priority="66" operator="between">
      <formula>13.0001</formula>
      <formula>13.9999</formula>
    </cfRule>
    <cfRule type="cellIs" dxfId="50" priority="67" operator="between">
      <formula>12.0001</formula>
      <formula>12.9999</formula>
    </cfRule>
    <cfRule type="cellIs" dxfId="49" priority="68" operator="between">
      <formula>11.0001</formula>
      <formula>11.9999</formula>
    </cfRule>
    <cfRule type="cellIs" dxfId="48" priority="69" operator="between">
      <formula>10.0001</formula>
      <formula>10.9999</formula>
    </cfRule>
    <cfRule type="cellIs" dxfId="47" priority="70" operator="between">
      <formula>9.0001</formula>
      <formula>9.9999</formula>
    </cfRule>
    <cfRule type="cellIs" dxfId="46" priority="71" operator="between">
      <formula>8.0001</formula>
      <formula>8.9999</formula>
    </cfRule>
    <cfRule type="cellIs" dxfId="45" priority="72" operator="between">
      <formula>7.0001</formula>
      <formula>7.9999</formula>
    </cfRule>
    <cfRule type="cellIs" dxfId="44" priority="73" operator="between">
      <formula>6.0001</formula>
      <formula>6.9999</formula>
    </cfRule>
    <cfRule type="cellIs" dxfId="43" priority="74" operator="between">
      <formula>5.0001</formula>
      <formula>5.9999</formula>
    </cfRule>
    <cfRule type="cellIs" dxfId="42" priority="75" operator="between">
      <formula>1.0001</formula>
      <formula>1.9999</formula>
    </cfRule>
    <cfRule type="cellIs" dxfId="41" priority="76" operator="between">
      <formula>4.0001</formula>
      <formula>4.9999</formula>
    </cfRule>
    <cfRule type="cellIs" dxfId="40" priority="77" operator="between">
      <formula>14.0001</formula>
      <formula>14.9999</formula>
    </cfRule>
    <cfRule type="cellIs" dxfId="39" priority="78" operator="between">
      <formula>3.0001</formula>
      <formula>3.9999</formula>
    </cfRule>
    <cfRule type="cellIs" dxfId="38" priority="79" operator="between">
      <formula>2.0001</formula>
      <formula>2.9999</formula>
    </cfRule>
  </conditionalFormatting>
  <conditionalFormatting sqref="K28:K30">
    <cfRule type="cellIs" dxfId="37" priority="42" operator="between">
      <formula>0.0001</formula>
      <formula>0.9999</formula>
    </cfRule>
    <cfRule type="cellIs" dxfId="36" priority="43" operator="between">
      <formula>17.0001</formula>
      <formula>17.9999</formula>
    </cfRule>
    <cfRule type="cellIs" dxfId="35" priority="44" operator="between">
      <formula>16.0001</formula>
      <formula>16.9999</formula>
    </cfRule>
    <cfRule type="cellIs" dxfId="34" priority="45" operator="between">
      <formula>15.0001</formula>
      <formula>15.9999</formula>
    </cfRule>
    <cfRule type="cellIs" dxfId="33" priority="46" operator="between">
      <formula>14.0001</formula>
      <formula>14.9999</formula>
    </cfRule>
    <cfRule type="cellIs" dxfId="32" priority="47" operator="between">
      <formula>13.0001</formula>
      <formula>13.9999</formula>
    </cfRule>
    <cfRule type="cellIs" dxfId="31" priority="48" operator="between">
      <formula>12.0001</formula>
      <formula>12.9999</formula>
    </cfRule>
    <cfRule type="cellIs" dxfId="30" priority="49" operator="between">
      <formula>11.0001</formula>
      <formula>11.9999</formula>
    </cfRule>
    <cfRule type="cellIs" dxfId="29" priority="50" operator="between">
      <formula>10.0001</formula>
      <formula>10.9999</formula>
    </cfRule>
    <cfRule type="cellIs" dxfId="28" priority="51" operator="between">
      <formula>9.0001</formula>
      <formula>9.9999</formula>
    </cfRule>
    <cfRule type="cellIs" dxfId="27" priority="52" operator="between">
      <formula>8.0001</formula>
      <formula>8.9999</formula>
    </cfRule>
    <cfRule type="cellIs" dxfId="26" priority="53" operator="between">
      <formula>7.0001</formula>
      <formula>7.9999</formula>
    </cfRule>
    <cfRule type="cellIs" dxfId="25" priority="54" operator="between">
      <formula>6.0001</formula>
      <formula>6.9999</formula>
    </cfRule>
    <cfRule type="cellIs" dxfId="24" priority="55" operator="between">
      <formula>5.0001</formula>
      <formula>5.9999</formula>
    </cfRule>
    <cfRule type="cellIs" dxfId="23" priority="56" operator="between">
      <formula>1.0001</formula>
      <formula>1.9999</formula>
    </cfRule>
    <cfRule type="cellIs" dxfId="22" priority="57" operator="between">
      <formula>4.0001</formula>
      <formula>4.9999</formula>
    </cfRule>
    <cfRule type="cellIs" dxfId="21" priority="58" operator="between">
      <formula>14.0001</formula>
      <formula>14.9999</formula>
    </cfRule>
    <cfRule type="cellIs" dxfId="20" priority="59" operator="between">
      <formula>3.0001</formula>
      <formula>3.9999</formula>
    </cfRule>
    <cfRule type="cellIs" dxfId="19" priority="60" operator="between">
      <formula>2.0001</formula>
      <formula>2.9999</formula>
    </cfRule>
  </conditionalFormatting>
  <conditionalFormatting sqref="K18:K20">
    <cfRule type="cellIs" dxfId="18" priority="23" operator="between">
      <formula>0.0001</formula>
      <formula>0.9999</formula>
    </cfRule>
    <cfRule type="cellIs" dxfId="17" priority="24" operator="between">
      <formula>17.0001</formula>
      <formula>17.9999</formula>
    </cfRule>
    <cfRule type="cellIs" dxfId="16" priority="25" operator="between">
      <formula>16.0001</formula>
      <formula>16.9999</formula>
    </cfRule>
    <cfRule type="cellIs" dxfId="15" priority="26" operator="between">
      <formula>15.0001</formula>
      <formula>15.9999</formula>
    </cfRule>
    <cfRule type="cellIs" dxfId="14" priority="27" operator="between">
      <formula>14.0001</formula>
      <formula>14.9999</formula>
    </cfRule>
    <cfRule type="cellIs" dxfId="13" priority="28" operator="between">
      <formula>13.0001</formula>
      <formula>13.9999</formula>
    </cfRule>
    <cfRule type="cellIs" dxfId="12" priority="29" operator="between">
      <formula>12.0001</formula>
      <formula>12.9999</formula>
    </cfRule>
    <cfRule type="cellIs" dxfId="11" priority="30" operator="between">
      <formula>11.0001</formula>
      <formula>11.9999</formula>
    </cfRule>
    <cfRule type="cellIs" dxfId="10" priority="31" operator="between">
      <formula>10.0001</formula>
      <formula>10.9999</formula>
    </cfRule>
    <cfRule type="cellIs" dxfId="9" priority="32" operator="between">
      <formula>9.0001</formula>
      <formula>9.9999</formula>
    </cfRule>
    <cfRule type="cellIs" dxfId="8" priority="33" operator="between">
      <formula>8.0001</formula>
      <formula>8.9999</formula>
    </cfRule>
    <cfRule type="cellIs" dxfId="7" priority="34" operator="between">
      <formula>7.0001</formula>
      <formula>7.9999</formula>
    </cfRule>
    <cfRule type="cellIs" dxfId="6" priority="35" operator="between">
      <formula>6.0001</formula>
      <formula>6.9999</formula>
    </cfRule>
    <cfRule type="cellIs" dxfId="5" priority="36" operator="between">
      <formula>5.0001</formula>
      <formula>5.9999</formula>
    </cfRule>
    <cfRule type="cellIs" dxfId="4" priority="37" operator="between">
      <formula>1.0001</formula>
      <formula>1.9999</formula>
    </cfRule>
    <cfRule type="cellIs" dxfId="3" priority="38" operator="between">
      <formula>4.0001</formula>
      <formula>4.9999</formula>
    </cfRule>
    <cfRule type="cellIs" dxfId="2" priority="39" operator="between">
      <formula>14.0001</formula>
      <formula>14.9999</formula>
    </cfRule>
    <cfRule type="cellIs" dxfId="1" priority="40" operator="between">
      <formula>3.0001</formula>
      <formula>3.9999</formula>
    </cfRule>
    <cfRule type="cellIs" dxfId="0" priority="41" operator="between">
      <formula>2.0001</formula>
      <formula>2.9999</formula>
    </cfRule>
  </conditionalFormatting>
  <pageMargins left="0.51181102362204722" right="0.51181102362204722" top="0.78740157480314965" bottom="0.78740157480314965"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BC429-E18D-4815-9AA8-17E94CB5FDC3}">
  <dimension ref="B2:S6"/>
  <sheetViews>
    <sheetView workbookViewId="0">
      <selection activeCell="H26" sqref="H26"/>
    </sheetView>
  </sheetViews>
  <sheetFormatPr defaultRowHeight="15"/>
  <cols>
    <col min="2" max="2" width="10.7109375" customWidth="1"/>
    <col min="3" max="3" width="14.5703125" customWidth="1"/>
    <col min="4" max="4" width="17.28515625" customWidth="1"/>
    <col min="5" max="18" width="10.7109375" customWidth="1"/>
    <col min="19" max="19" width="13.42578125" customWidth="1"/>
  </cols>
  <sheetData>
    <row r="2" spans="2:19" ht="33.75" customHeight="1">
      <c r="B2" s="397" t="s">
        <v>481</v>
      </c>
      <c r="C2" s="398"/>
      <c r="D2" s="398"/>
    </row>
    <row r="4" spans="2:19" ht="47.25" customHeight="1">
      <c r="B4" s="391" t="s">
        <v>43</v>
      </c>
      <c r="C4" s="788" t="s">
        <v>85</v>
      </c>
      <c r="D4" s="789"/>
      <c r="E4" s="789"/>
      <c r="F4" s="790"/>
      <c r="G4" s="791" t="s">
        <v>104</v>
      </c>
      <c r="H4" s="792"/>
      <c r="I4" s="393" t="s">
        <v>86</v>
      </c>
      <c r="J4" s="793" t="s">
        <v>87</v>
      </c>
      <c r="K4" s="794"/>
      <c r="L4" s="393" t="s">
        <v>88</v>
      </c>
      <c r="M4" s="395" t="s">
        <v>89</v>
      </c>
      <c r="N4" s="393" t="s">
        <v>90</v>
      </c>
      <c r="O4" s="395" t="s">
        <v>91</v>
      </c>
      <c r="P4" s="393" t="s">
        <v>444</v>
      </c>
      <c r="Q4" s="395" t="s">
        <v>445</v>
      </c>
      <c r="R4" s="393" t="s">
        <v>443</v>
      </c>
      <c r="S4" s="787" t="s">
        <v>485</v>
      </c>
    </row>
    <row r="5" spans="2:19" ht="64.5" customHeight="1">
      <c r="B5" s="392" t="s">
        <v>196</v>
      </c>
      <c r="C5" s="394" t="s">
        <v>33</v>
      </c>
      <c r="D5" s="394" t="s">
        <v>484</v>
      </c>
      <c r="E5" s="394" t="s">
        <v>108</v>
      </c>
      <c r="F5" s="394" t="s">
        <v>109</v>
      </c>
      <c r="G5" s="396" t="s">
        <v>484</v>
      </c>
      <c r="H5" s="396" t="s">
        <v>109</v>
      </c>
      <c r="I5" s="394" t="s">
        <v>484</v>
      </c>
      <c r="J5" s="396" t="s">
        <v>484</v>
      </c>
      <c r="K5" s="396" t="s">
        <v>109</v>
      </c>
      <c r="L5" s="394" t="s">
        <v>484</v>
      </c>
      <c r="M5" s="396" t="s">
        <v>484</v>
      </c>
      <c r="N5" s="394" t="s">
        <v>484</v>
      </c>
      <c r="O5" s="396" t="s">
        <v>484</v>
      </c>
      <c r="P5" s="394" t="s">
        <v>484</v>
      </c>
      <c r="Q5" s="396" t="s">
        <v>484</v>
      </c>
      <c r="R5" s="394" t="s">
        <v>484</v>
      </c>
      <c r="S5" s="787"/>
    </row>
    <row r="6" spans="2:19" ht="22.5">
      <c r="B6" s="392" t="s">
        <v>483</v>
      </c>
      <c r="C6" s="401">
        <v>1</v>
      </c>
      <c r="D6" s="401">
        <f>TRUNC('Nº de Empregados Limpeza e R$M²'!K18,0)</f>
        <v>15</v>
      </c>
      <c r="E6" s="401">
        <v>1</v>
      </c>
      <c r="F6" s="401">
        <v>1</v>
      </c>
      <c r="G6" s="402">
        <f>TRUNC('Nº de Empregados Limpeza e R$M²'!K28,0)</f>
        <v>1</v>
      </c>
      <c r="H6" s="402">
        <v>1</v>
      </c>
      <c r="I6" s="401">
        <f>TRUNC('Nº de Empregados Limpeza e R$M²'!K37,0)</f>
        <v>5</v>
      </c>
      <c r="J6" s="402">
        <f>TRUNC('Nº de Empregados Limpeza e R$M²'!K46,0)</f>
        <v>4</v>
      </c>
      <c r="K6" s="402">
        <v>1</v>
      </c>
      <c r="L6" s="401">
        <f>TRUNC('Nº de Empregados Limpeza e R$M²'!K55,0)</f>
        <v>2</v>
      </c>
      <c r="M6" s="402">
        <f>TRUNC('Nº de Empregados Limpeza e R$M²'!K64,0)</f>
        <v>2</v>
      </c>
      <c r="N6" s="401">
        <f>TRUNC('Nº de Empregados Limpeza e R$M²'!K73,0)</f>
        <v>2</v>
      </c>
      <c r="O6" s="402">
        <f>TRUNC('Nº de Empregados Limpeza e R$M²'!K82,0)</f>
        <v>2</v>
      </c>
      <c r="P6" s="401">
        <f>TRUNC('Nº de Empregados Limpeza e R$M²'!K91,0)</f>
        <v>1</v>
      </c>
      <c r="Q6" s="402">
        <f>TRUNC('Nº de Empregados Limpeza e R$M²'!K100,0)</f>
        <v>1</v>
      </c>
      <c r="R6" s="401">
        <f>TRUNC('Nº de Empregados Limpeza e R$M²'!K109,0)</f>
        <v>1</v>
      </c>
      <c r="S6" s="403">
        <f>TRUNC(SUM(C6:R6),0)</f>
        <v>41</v>
      </c>
    </row>
  </sheetData>
  <mergeCells count="4">
    <mergeCell ref="S4:S5"/>
    <mergeCell ref="C4:F4"/>
    <mergeCell ref="G4:H4"/>
    <mergeCell ref="J4:K4"/>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C525B-4146-4242-9F59-8B58E93D485E}">
  <sheetPr>
    <tabColor rgb="FFFFC000"/>
    <pageSetUpPr fitToPage="1"/>
  </sheetPr>
  <dimension ref="A2:N31"/>
  <sheetViews>
    <sheetView zoomScale="70" zoomScaleNormal="70" workbookViewId="0">
      <selection activeCell="F6" sqref="F6"/>
    </sheetView>
  </sheetViews>
  <sheetFormatPr defaultColWidth="9.28515625" defaultRowHeight="12.75"/>
  <cols>
    <col min="1" max="1" width="27.140625" style="3" customWidth="1"/>
    <col min="2" max="2" width="28.28515625" style="3" customWidth="1"/>
    <col min="3" max="3" width="26.140625" style="3" customWidth="1"/>
    <col min="4" max="4" width="20.7109375" style="3" customWidth="1"/>
    <col min="5" max="5" width="15.7109375" style="3" customWidth="1"/>
    <col min="6" max="6" width="18.140625" style="3" customWidth="1"/>
    <col min="7" max="7" width="21.28515625" style="3" customWidth="1"/>
    <col min="8" max="8" width="22.85546875" style="3" customWidth="1"/>
    <col min="9" max="9" width="27.7109375" style="3" customWidth="1"/>
    <col min="10" max="11" width="22" style="3" customWidth="1"/>
    <col min="12" max="12" width="19.140625" style="3" customWidth="1"/>
    <col min="13" max="13" width="17.28515625" style="3" customWidth="1"/>
    <col min="14" max="14" width="16.140625" style="3" customWidth="1"/>
    <col min="15" max="16384" width="9.28515625" style="3"/>
  </cols>
  <sheetData>
    <row r="2" spans="1:14" ht="35.25" customHeight="1">
      <c r="A2" s="430" t="s">
        <v>834</v>
      </c>
      <c r="B2" s="411"/>
      <c r="C2" s="452"/>
      <c r="D2" s="411"/>
      <c r="E2" s="564"/>
      <c r="F2" s="565"/>
    </row>
    <row r="3" spans="1:14" ht="20.100000000000001" customHeight="1"/>
    <row r="4" spans="1:14" ht="20.100000000000001" customHeight="1"/>
    <row r="5" spans="1:14" ht="70.5" customHeight="1">
      <c r="A5" s="416" t="s">
        <v>35</v>
      </c>
      <c r="B5" s="416" t="s">
        <v>538</v>
      </c>
      <c r="C5" s="416" t="s">
        <v>539</v>
      </c>
      <c r="D5" s="416" t="s">
        <v>137</v>
      </c>
      <c r="E5" s="416" t="s">
        <v>569</v>
      </c>
      <c r="F5" s="416" t="s">
        <v>540</v>
      </c>
      <c r="G5" s="416" t="s">
        <v>547</v>
      </c>
      <c r="H5" s="416" t="s">
        <v>571</v>
      </c>
      <c r="I5" s="550"/>
    </row>
    <row r="6" spans="1:14" ht="149.25" customHeight="1">
      <c r="A6" s="436">
        <v>3</v>
      </c>
      <c r="B6" s="437" t="s">
        <v>780</v>
      </c>
      <c r="C6" s="436">
        <v>3417</v>
      </c>
      <c r="D6" s="436" t="s">
        <v>118</v>
      </c>
      <c r="E6" s="412">
        <f>F29</f>
        <v>24050</v>
      </c>
      <c r="F6" s="415">
        <v>0</v>
      </c>
      <c r="G6" s="414">
        <f>TRUNC((E6*F6)/2,2)</f>
        <v>0</v>
      </c>
      <c r="H6" s="428">
        <f>TRUNC((E6*F6),2)</f>
        <v>0</v>
      </c>
      <c r="I6" s="551"/>
    </row>
    <row r="11" spans="1:14" ht="63.6" customHeight="1">
      <c r="A11" s="823" t="s">
        <v>536</v>
      </c>
      <c r="B11" s="823"/>
      <c r="C11" s="823"/>
      <c r="D11" s="823"/>
      <c r="E11" s="823"/>
      <c r="F11" s="823"/>
      <c r="G11" s="420"/>
      <c r="H11" s="420"/>
      <c r="I11" s="824" t="s">
        <v>543</v>
      </c>
      <c r="J11" s="824"/>
      <c r="K11" s="824"/>
      <c r="L11" s="824"/>
      <c r="M11" s="824"/>
      <c r="N11" s="555"/>
    </row>
    <row r="12" spans="1:14" ht="63.75" customHeight="1">
      <c r="A12" s="5" t="s">
        <v>52</v>
      </c>
      <c r="B12" s="5" t="s">
        <v>535</v>
      </c>
      <c r="C12" s="5" t="s">
        <v>119</v>
      </c>
      <c r="D12" s="5" t="s">
        <v>566</v>
      </c>
      <c r="E12" s="5" t="s">
        <v>533</v>
      </c>
      <c r="F12" s="5" t="s">
        <v>570</v>
      </c>
      <c r="G12" s="421"/>
      <c r="H12" s="421"/>
      <c r="I12" s="419" t="s">
        <v>544</v>
      </c>
      <c r="J12" s="419" t="s">
        <v>835</v>
      </c>
      <c r="K12" s="419" t="s">
        <v>836</v>
      </c>
      <c r="L12" s="419" t="s">
        <v>851</v>
      </c>
      <c r="M12" s="419" t="s">
        <v>852</v>
      </c>
      <c r="N12" s="421"/>
    </row>
    <row r="13" spans="1:14" ht="20.100000000000001" customHeight="1">
      <c r="A13" s="804" t="s">
        <v>781</v>
      </c>
      <c r="B13" s="806" t="s">
        <v>554</v>
      </c>
      <c r="C13" s="808" t="s">
        <v>786</v>
      </c>
      <c r="D13" s="435" t="s">
        <v>567</v>
      </c>
      <c r="E13" s="385">
        <v>1691</v>
      </c>
      <c r="F13" s="409">
        <f>E13*2</f>
        <v>3382</v>
      </c>
      <c r="G13" s="552"/>
      <c r="H13" s="810"/>
      <c r="I13" s="811" t="s">
        <v>85</v>
      </c>
      <c r="J13" s="814">
        <f>E13+E14</f>
        <v>5351</v>
      </c>
      <c r="K13" s="820">
        <f>F6</f>
        <v>0</v>
      </c>
      <c r="L13" s="802">
        <f>TRUNC(J13*$F$6,2)</f>
        <v>0</v>
      </c>
      <c r="M13" s="802">
        <f>TRUNC(L13*2,2)</f>
        <v>0</v>
      </c>
      <c r="N13" s="800"/>
    </row>
    <row r="14" spans="1:14" ht="20.100000000000001" customHeight="1">
      <c r="A14" s="805"/>
      <c r="B14" s="807"/>
      <c r="C14" s="809"/>
      <c r="D14" s="435" t="s">
        <v>568</v>
      </c>
      <c r="E14" s="385">
        <v>3660</v>
      </c>
      <c r="F14" s="409">
        <f t="shared" ref="F14:F28" si="0">E14*2</f>
        <v>7320</v>
      </c>
      <c r="G14" s="552"/>
      <c r="H14" s="810"/>
      <c r="I14" s="812"/>
      <c r="J14" s="803"/>
      <c r="K14" s="821"/>
      <c r="L14" s="803"/>
      <c r="M14" s="803"/>
      <c r="N14" s="801"/>
    </row>
    <row r="15" spans="1:14" ht="20.100000000000001" customHeight="1">
      <c r="A15" s="805"/>
      <c r="B15" s="815" t="s">
        <v>554</v>
      </c>
      <c r="C15" s="817" t="s">
        <v>788</v>
      </c>
      <c r="D15" s="442" t="s">
        <v>567</v>
      </c>
      <c r="E15" s="413">
        <v>0</v>
      </c>
      <c r="F15" s="410">
        <f t="shared" si="0"/>
        <v>0</v>
      </c>
      <c r="G15" s="552"/>
      <c r="H15" s="810"/>
      <c r="I15" s="795" t="s">
        <v>104</v>
      </c>
      <c r="J15" s="797">
        <f t="shared" ref="J15" si="1">E15+E16</f>
        <v>193</v>
      </c>
      <c r="K15" s="821"/>
      <c r="L15" s="799">
        <f t="shared" ref="L15" si="2">TRUNC(J15*$F$6,2)</f>
        <v>0</v>
      </c>
      <c r="M15" s="799">
        <f t="shared" ref="M15" si="3">TRUNC(L15*2,2)</f>
        <v>0</v>
      </c>
      <c r="N15" s="800"/>
    </row>
    <row r="16" spans="1:14" ht="20.100000000000001" customHeight="1">
      <c r="A16" s="805"/>
      <c r="B16" s="816"/>
      <c r="C16" s="818"/>
      <c r="D16" s="442" t="s">
        <v>568</v>
      </c>
      <c r="E16" s="413">
        <v>193</v>
      </c>
      <c r="F16" s="410">
        <f t="shared" si="0"/>
        <v>386</v>
      </c>
      <c r="G16" s="552"/>
      <c r="H16" s="810"/>
      <c r="I16" s="796"/>
      <c r="J16" s="798"/>
      <c r="K16" s="821"/>
      <c r="L16" s="798"/>
      <c r="M16" s="798"/>
      <c r="N16" s="801"/>
    </row>
    <row r="17" spans="1:14" ht="20.100000000000001" customHeight="1">
      <c r="A17" s="805"/>
      <c r="B17" s="806" t="s">
        <v>554</v>
      </c>
      <c r="C17" s="808" t="s">
        <v>787</v>
      </c>
      <c r="D17" s="439" t="s">
        <v>567</v>
      </c>
      <c r="E17" s="385">
        <v>0</v>
      </c>
      <c r="F17" s="409">
        <f t="shared" si="0"/>
        <v>0</v>
      </c>
      <c r="G17" s="552"/>
      <c r="H17" s="810"/>
      <c r="I17" s="811" t="s">
        <v>86</v>
      </c>
      <c r="J17" s="814">
        <f t="shared" ref="J17" si="4">E17+E18</f>
        <v>2578</v>
      </c>
      <c r="K17" s="821"/>
      <c r="L17" s="802">
        <f t="shared" ref="L17" si="5">TRUNC(J17*$F$6,2)</f>
        <v>0</v>
      </c>
      <c r="M17" s="802">
        <f t="shared" ref="M17" si="6">TRUNC(L17*2,2)</f>
        <v>0</v>
      </c>
      <c r="N17" s="800"/>
    </row>
    <row r="18" spans="1:14" ht="20.100000000000001" customHeight="1">
      <c r="A18" s="805"/>
      <c r="B18" s="807"/>
      <c r="C18" s="809"/>
      <c r="D18" s="439" t="s">
        <v>568</v>
      </c>
      <c r="E18" s="385">
        <v>2578</v>
      </c>
      <c r="F18" s="409">
        <f t="shared" si="0"/>
        <v>5156</v>
      </c>
      <c r="G18" s="552"/>
      <c r="H18" s="810"/>
      <c r="I18" s="812"/>
      <c r="J18" s="803"/>
      <c r="K18" s="821"/>
      <c r="L18" s="803"/>
      <c r="M18" s="803"/>
      <c r="N18" s="801"/>
    </row>
    <row r="19" spans="1:14" ht="20.100000000000001" customHeight="1">
      <c r="A19" s="805"/>
      <c r="B19" s="815" t="s">
        <v>554</v>
      </c>
      <c r="C19" s="817" t="s">
        <v>789</v>
      </c>
      <c r="D19" s="442" t="s">
        <v>567</v>
      </c>
      <c r="E19" s="413">
        <v>0</v>
      </c>
      <c r="F19" s="410">
        <f t="shared" si="0"/>
        <v>0</v>
      </c>
      <c r="G19" s="552"/>
      <c r="H19" s="422"/>
      <c r="I19" s="795" t="s">
        <v>87</v>
      </c>
      <c r="J19" s="797">
        <f t="shared" ref="J19" si="7">E19+E20</f>
        <v>2555</v>
      </c>
      <c r="K19" s="821"/>
      <c r="L19" s="799">
        <f t="shared" ref="L19" si="8">TRUNC(J19*$F$6,2)</f>
        <v>0</v>
      </c>
      <c r="M19" s="799">
        <f t="shared" ref="M19" si="9">TRUNC(L19*2,2)</f>
        <v>0</v>
      </c>
      <c r="N19" s="800"/>
    </row>
    <row r="20" spans="1:14" ht="20.100000000000001" customHeight="1">
      <c r="A20" s="805"/>
      <c r="B20" s="816"/>
      <c r="C20" s="818"/>
      <c r="D20" s="442" t="s">
        <v>568</v>
      </c>
      <c r="E20" s="413">
        <v>2555</v>
      </c>
      <c r="F20" s="410">
        <f t="shared" si="0"/>
        <v>5110</v>
      </c>
      <c r="G20" s="552"/>
      <c r="H20" s="422"/>
      <c r="I20" s="796"/>
      <c r="J20" s="798"/>
      <c r="K20" s="821"/>
      <c r="L20" s="798"/>
      <c r="M20" s="798"/>
      <c r="N20" s="801"/>
    </row>
    <row r="21" spans="1:14" ht="20.100000000000001" customHeight="1">
      <c r="A21" s="805"/>
      <c r="B21" s="806" t="s">
        <v>554</v>
      </c>
      <c r="C21" s="813" t="s">
        <v>790</v>
      </c>
      <c r="D21" s="527" t="s">
        <v>567</v>
      </c>
      <c r="E21" s="385">
        <v>0</v>
      </c>
      <c r="F21" s="409">
        <f t="shared" si="0"/>
        <v>0</v>
      </c>
      <c r="G21" s="552"/>
      <c r="H21" s="422"/>
      <c r="I21" s="811" t="s">
        <v>89</v>
      </c>
      <c r="J21" s="814">
        <f t="shared" ref="J21" si="10">E21+E22</f>
        <v>489</v>
      </c>
      <c r="K21" s="821"/>
      <c r="L21" s="802">
        <f t="shared" ref="L21" si="11">TRUNC(J21*$F$6,2)</f>
        <v>0</v>
      </c>
      <c r="M21" s="802">
        <f t="shared" ref="M21" si="12">TRUNC(L21*2,2)</f>
        <v>0</v>
      </c>
      <c r="N21" s="800"/>
    </row>
    <row r="22" spans="1:14" ht="20.100000000000001" customHeight="1">
      <c r="A22" s="805"/>
      <c r="B22" s="807"/>
      <c r="C22" s="813"/>
      <c r="D22" s="527" t="s">
        <v>568</v>
      </c>
      <c r="E22" s="385">
        <v>489</v>
      </c>
      <c r="F22" s="409">
        <f t="shared" si="0"/>
        <v>978</v>
      </c>
      <c r="G22" s="552"/>
      <c r="H22" s="422"/>
      <c r="I22" s="812"/>
      <c r="J22" s="803"/>
      <c r="K22" s="821"/>
      <c r="L22" s="803"/>
      <c r="M22" s="803"/>
      <c r="N22" s="801"/>
    </row>
    <row r="23" spans="1:14" ht="20.100000000000001" customHeight="1">
      <c r="A23" s="805"/>
      <c r="B23" s="815" t="s">
        <v>554</v>
      </c>
      <c r="C23" s="819" t="s">
        <v>90</v>
      </c>
      <c r="D23" s="528" t="s">
        <v>567</v>
      </c>
      <c r="E23" s="530">
        <v>0</v>
      </c>
      <c r="F23" s="417">
        <f t="shared" si="0"/>
        <v>0</v>
      </c>
      <c r="G23" s="552"/>
      <c r="H23" s="422"/>
      <c r="I23" s="795" t="s">
        <v>90</v>
      </c>
      <c r="J23" s="797">
        <f t="shared" ref="J23" si="13">E23+E24</f>
        <v>360</v>
      </c>
      <c r="K23" s="821"/>
      <c r="L23" s="799">
        <f t="shared" ref="L23" si="14">TRUNC(J23*$F$6,2)</f>
        <v>0</v>
      </c>
      <c r="M23" s="799">
        <f t="shared" ref="M23" si="15">TRUNC(L23*2,2)</f>
        <v>0</v>
      </c>
      <c r="N23" s="800"/>
    </row>
    <row r="24" spans="1:14" ht="20.100000000000001" customHeight="1">
      <c r="A24" s="805"/>
      <c r="B24" s="816"/>
      <c r="C24" s="819"/>
      <c r="D24" s="528" t="s">
        <v>568</v>
      </c>
      <c r="E24" s="530">
        <v>360</v>
      </c>
      <c r="F24" s="417">
        <f t="shared" si="0"/>
        <v>720</v>
      </c>
      <c r="G24" s="552"/>
      <c r="H24" s="422"/>
      <c r="I24" s="796"/>
      <c r="J24" s="798"/>
      <c r="K24" s="821"/>
      <c r="L24" s="798"/>
      <c r="M24" s="798"/>
      <c r="N24" s="801"/>
    </row>
    <row r="25" spans="1:14" ht="20.100000000000001" customHeight="1">
      <c r="A25" s="805"/>
      <c r="B25" s="806" t="s">
        <v>554</v>
      </c>
      <c r="C25" s="813" t="s">
        <v>791</v>
      </c>
      <c r="D25" s="527" t="s">
        <v>567</v>
      </c>
      <c r="E25" s="385">
        <v>0</v>
      </c>
      <c r="F25" s="409">
        <f t="shared" si="0"/>
        <v>0</v>
      </c>
      <c r="G25" s="552"/>
      <c r="H25" s="422"/>
      <c r="I25" s="811" t="s">
        <v>444</v>
      </c>
      <c r="J25" s="814">
        <f t="shared" ref="J25" si="16">E25+E26</f>
        <v>281</v>
      </c>
      <c r="K25" s="821"/>
      <c r="L25" s="802">
        <f t="shared" ref="L25" si="17">TRUNC(J25*$F$6,2)</f>
        <v>0</v>
      </c>
      <c r="M25" s="802">
        <f t="shared" ref="M25" si="18">TRUNC(L25*2,2)</f>
        <v>0</v>
      </c>
      <c r="N25" s="800"/>
    </row>
    <row r="26" spans="1:14" ht="20.100000000000001" customHeight="1">
      <c r="A26" s="805"/>
      <c r="B26" s="807"/>
      <c r="C26" s="813"/>
      <c r="D26" s="527" t="s">
        <v>568</v>
      </c>
      <c r="E26" s="385">
        <v>281</v>
      </c>
      <c r="F26" s="409">
        <f t="shared" si="0"/>
        <v>562</v>
      </c>
      <c r="G26" s="552"/>
      <c r="H26" s="422"/>
      <c r="I26" s="812"/>
      <c r="J26" s="803"/>
      <c r="K26" s="821"/>
      <c r="L26" s="803"/>
      <c r="M26" s="803"/>
      <c r="N26" s="801"/>
    </row>
    <row r="27" spans="1:14" ht="20.100000000000001" customHeight="1">
      <c r="A27" s="805"/>
      <c r="B27" s="815" t="s">
        <v>554</v>
      </c>
      <c r="C27" s="819" t="s">
        <v>443</v>
      </c>
      <c r="D27" s="528" t="s">
        <v>567</v>
      </c>
      <c r="E27" s="530">
        <v>0</v>
      </c>
      <c r="F27" s="417">
        <f t="shared" si="0"/>
        <v>0</v>
      </c>
      <c r="G27" s="552"/>
      <c r="H27" s="422"/>
      <c r="I27" s="795" t="s">
        <v>443</v>
      </c>
      <c r="J27" s="797">
        <f t="shared" ref="J27" si="19">E27+E28</f>
        <v>218</v>
      </c>
      <c r="K27" s="821"/>
      <c r="L27" s="799">
        <f t="shared" ref="L27" si="20">TRUNC(J27*$F$6,2)</f>
        <v>0</v>
      </c>
      <c r="M27" s="799">
        <f t="shared" ref="M27" si="21">TRUNC(L27*2,2)</f>
        <v>0</v>
      </c>
      <c r="N27" s="800"/>
    </row>
    <row r="28" spans="1:14" ht="20.100000000000001" customHeight="1">
      <c r="A28" s="805"/>
      <c r="B28" s="816"/>
      <c r="C28" s="819"/>
      <c r="D28" s="528" t="s">
        <v>568</v>
      </c>
      <c r="E28" s="530">
        <v>218</v>
      </c>
      <c r="F28" s="417">
        <f t="shared" si="0"/>
        <v>436</v>
      </c>
      <c r="G28" s="552"/>
      <c r="H28" s="422"/>
      <c r="I28" s="796"/>
      <c r="J28" s="798"/>
      <c r="K28" s="822"/>
      <c r="L28" s="798"/>
      <c r="M28" s="798"/>
      <c r="N28" s="801"/>
    </row>
    <row r="29" spans="1:14" ht="25.5" customHeight="1">
      <c r="A29" s="825" t="s">
        <v>534</v>
      </c>
      <c r="B29" s="826"/>
      <c r="C29" s="826"/>
      <c r="D29" s="827"/>
      <c r="E29" s="424">
        <f>SUM(E13:E28)</f>
        <v>12025</v>
      </c>
      <c r="F29" s="425">
        <f>SUM(F13:F28)</f>
        <v>24050</v>
      </c>
      <c r="G29" s="553"/>
      <c r="H29" s="423"/>
      <c r="I29" s="828" t="s">
        <v>828</v>
      </c>
      <c r="J29" s="828"/>
      <c r="K29" s="567"/>
      <c r="L29" s="426">
        <f>SUM(L13:L28)</f>
        <v>0</v>
      </c>
      <c r="M29" s="427">
        <f t="shared" ref="M29" si="22">SUM(M13:M28)</f>
        <v>0</v>
      </c>
      <c r="N29" s="554"/>
    </row>
    <row r="31" spans="1:14">
      <c r="G31" s="418"/>
    </row>
  </sheetData>
  <mergeCells count="65">
    <mergeCell ref="A11:F11"/>
    <mergeCell ref="I11:M11"/>
    <mergeCell ref="N27:N28"/>
    <mergeCell ref="A29:D29"/>
    <mergeCell ref="I29:J29"/>
    <mergeCell ref="B27:B28"/>
    <mergeCell ref="C27:C28"/>
    <mergeCell ref="I27:I28"/>
    <mergeCell ref="J27:J28"/>
    <mergeCell ref="L27:L28"/>
    <mergeCell ref="M27:M28"/>
    <mergeCell ref="B21:B22"/>
    <mergeCell ref="N25:N26"/>
    <mergeCell ref="B25:B26"/>
    <mergeCell ref="C25:C26"/>
    <mergeCell ref="I25:I26"/>
    <mergeCell ref="J25:J26"/>
    <mergeCell ref="L25:L26"/>
    <mergeCell ref="M25:M26"/>
    <mergeCell ref="B23:B24"/>
    <mergeCell ref="C23:C24"/>
    <mergeCell ref="I23:I24"/>
    <mergeCell ref="J23:J24"/>
    <mergeCell ref="L23:L24"/>
    <mergeCell ref="K13:K28"/>
    <mergeCell ref="J21:J22"/>
    <mergeCell ref="L21:L22"/>
    <mergeCell ref="B17:B18"/>
    <mergeCell ref="C17:C18"/>
    <mergeCell ref="H17:H18"/>
    <mergeCell ref="I17:I18"/>
    <mergeCell ref="J17:J18"/>
    <mergeCell ref="N23:N24"/>
    <mergeCell ref="M23:M24"/>
    <mergeCell ref="M21:M22"/>
    <mergeCell ref="N21:N22"/>
    <mergeCell ref="M19:M20"/>
    <mergeCell ref="N19:N20"/>
    <mergeCell ref="L17:L18"/>
    <mergeCell ref="B19:B20"/>
    <mergeCell ref="C19:C20"/>
    <mergeCell ref="I19:I20"/>
    <mergeCell ref="J19:J20"/>
    <mergeCell ref="L19:L20"/>
    <mergeCell ref="M17:M18"/>
    <mergeCell ref="N17:N18"/>
    <mergeCell ref="A13:A28"/>
    <mergeCell ref="B13:B14"/>
    <mergeCell ref="C13:C14"/>
    <mergeCell ref="H13:H14"/>
    <mergeCell ref="I13:I14"/>
    <mergeCell ref="C21:C22"/>
    <mergeCell ref="I21:I22"/>
    <mergeCell ref="J13:J14"/>
    <mergeCell ref="L13:L14"/>
    <mergeCell ref="M13:M14"/>
    <mergeCell ref="N13:N14"/>
    <mergeCell ref="B15:B16"/>
    <mergeCell ref="C15:C16"/>
    <mergeCell ref="H15:H16"/>
    <mergeCell ref="I15:I16"/>
    <mergeCell ref="J15:J16"/>
    <mergeCell ref="L15:L16"/>
    <mergeCell ref="M15:M16"/>
    <mergeCell ref="N15:N16"/>
  </mergeCells>
  <pageMargins left="0.511811024" right="0.511811024" top="0.78740157499999996" bottom="0.78740157499999996" header="0.31496062000000002" footer="0.31496062000000002"/>
  <pageSetup paperSize="9" scale="48"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B92E6-17AA-4F4A-B111-607CF329F332}">
  <sheetPr>
    <tabColor theme="9" tint="0.59999389629810485"/>
    <pageSetUpPr fitToPage="1"/>
  </sheetPr>
  <dimension ref="A2:N37"/>
  <sheetViews>
    <sheetView zoomScale="70" zoomScaleNormal="70" workbookViewId="0">
      <selection activeCell="F6" sqref="F6"/>
    </sheetView>
  </sheetViews>
  <sheetFormatPr defaultColWidth="9.28515625" defaultRowHeight="12.75"/>
  <cols>
    <col min="1" max="1" width="27.140625" style="3" customWidth="1"/>
    <col min="2" max="2" width="31.5703125" style="3" customWidth="1"/>
    <col min="3" max="3" width="26.140625" style="3" customWidth="1"/>
    <col min="4" max="4" width="20.7109375" style="3" customWidth="1"/>
    <col min="5" max="5" width="15.7109375" style="3" customWidth="1"/>
    <col min="6" max="6" width="18.140625" style="3" customWidth="1"/>
    <col min="7" max="7" width="21.28515625" style="3" customWidth="1"/>
    <col min="8" max="8" width="22.85546875" style="3" customWidth="1"/>
    <col min="9" max="9" width="27.7109375" style="3" customWidth="1"/>
    <col min="10" max="11" width="22" style="3" customWidth="1"/>
    <col min="12" max="12" width="15.85546875" style="3" customWidth="1"/>
    <col min="13" max="13" width="17.28515625" style="3" customWidth="1"/>
    <col min="14" max="14" width="15" style="3" customWidth="1"/>
    <col min="15" max="16384" width="9.28515625" style="3"/>
  </cols>
  <sheetData>
    <row r="2" spans="1:14" ht="35.25" customHeight="1">
      <c r="A2" s="430" t="s">
        <v>537</v>
      </c>
      <c r="B2" s="411"/>
      <c r="C2" s="411"/>
    </row>
    <row r="3" spans="1:14" ht="20.100000000000001" customHeight="1"/>
    <row r="4" spans="1:14" ht="20.100000000000001" customHeight="1"/>
    <row r="5" spans="1:14" ht="70.5" customHeight="1">
      <c r="A5" s="416" t="s">
        <v>35</v>
      </c>
      <c r="B5" s="416" t="s">
        <v>538</v>
      </c>
      <c r="C5" s="416" t="s">
        <v>539</v>
      </c>
      <c r="D5" s="416" t="s">
        <v>137</v>
      </c>
      <c r="E5" s="416" t="s">
        <v>587</v>
      </c>
      <c r="F5" s="416" t="s">
        <v>540</v>
      </c>
      <c r="G5" s="416" t="s">
        <v>547</v>
      </c>
      <c r="H5" s="416" t="s">
        <v>588</v>
      </c>
      <c r="I5" s="416" t="s">
        <v>845</v>
      </c>
    </row>
    <row r="6" spans="1:14" ht="105.75" customHeight="1">
      <c r="A6" s="408">
        <v>3</v>
      </c>
      <c r="B6" s="408" t="s">
        <v>782</v>
      </c>
      <c r="C6" s="408">
        <v>3417</v>
      </c>
      <c r="D6" s="408" t="s">
        <v>118</v>
      </c>
      <c r="E6" s="412">
        <f>G35</f>
        <v>180672</v>
      </c>
      <c r="F6" s="415">
        <v>0</v>
      </c>
      <c r="G6" s="414">
        <f>TRUNC((E6*F6)/4,2)</f>
        <v>0</v>
      </c>
      <c r="H6" s="414">
        <f>TRUNC((E6*F6)/2,2)</f>
        <v>0</v>
      </c>
      <c r="I6" s="428">
        <f>TRUNC(E6*F6,2)</f>
        <v>0</v>
      </c>
    </row>
    <row r="11" spans="1:14" ht="63.6" customHeight="1">
      <c r="A11" s="823" t="s">
        <v>536</v>
      </c>
      <c r="B11" s="823"/>
      <c r="C11" s="823"/>
      <c r="D11" s="823"/>
      <c r="E11" s="823"/>
      <c r="F11" s="823"/>
      <c r="G11" s="823"/>
      <c r="H11" s="420"/>
      <c r="I11" s="823" t="s">
        <v>543</v>
      </c>
      <c r="J11" s="823"/>
      <c r="K11" s="823"/>
      <c r="L11" s="823"/>
      <c r="M11" s="823"/>
      <c r="N11" s="823"/>
    </row>
    <row r="12" spans="1:14" ht="72" customHeight="1">
      <c r="A12" s="5" t="s">
        <v>52</v>
      </c>
      <c r="B12" s="5" t="s">
        <v>535</v>
      </c>
      <c r="C12" s="5" t="s">
        <v>119</v>
      </c>
      <c r="D12" s="5" t="s">
        <v>531</v>
      </c>
      <c r="E12" s="5" t="s">
        <v>533</v>
      </c>
      <c r="F12" s="5" t="s">
        <v>541</v>
      </c>
      <c r="G12" s="5" t="s">
        <v>542</v>
      </c>
      <c r="H12" s="421"/>
      <c r="I12" s="419" t="s">
        <v>544</v>
      </c>
      <c r="J12" s="419" t="s">
        <v>835</v>
      </c>
      <c r="K12" s="419" t="s">
        <v>836</v>
      </c>
      <c r="L12" s="419" t="s">
        <v>837</v>
      </c>
      <c r="M12" s="419" t="s">
        <v>843</v>
      </c>
      <c r="N12" s="419" t="s">
        <v>844</v>
      </c>
    </row>
    <row r="13" spans="1:14" ht="20.100000000000001" customHeight="1">
      <c r="A13" s="804" t="s">
        <v>783</v>
      </c>
      <c r="B13" s="806" t="s">
        <v>554</v>
      </c>
      <c r="C13" s="808" t="s">
        <v>85</v>
      </c>
      <c r="D13" s="404" t="s">
        <v>532</v>
      </c>
      <c r="E13" s="385">
        <f>'Nº de Empregados Limpeza e R$M²'!D18</f>
        <v>7387</v>
      </c>
      <c r="F13" s="409">
        <f>E13*2</f>
        <v>14774</v>
      </c>
      <c r="G13" s="409">
        <f>TRUNC(E13*4,2)</f>
        <v>29548</v>
      </c>
      <c r="H13" s="810"/>
      <c r="I13" s="811" t="s">
        <v>85</v>
      </c>
      <c r="J13" s="814">
        <f>E13+E14</f>
        <v>13107</v>
      </c>
      <c r="K13" s="832">
        <f>F6</f>
        <v>0</v>
      </c>
      <c r="L13" s="802">
        <f>TRUNC(J13*$F$6,2)</f>
        <v>0</v>
      </c>
      <c r="M13" s="802">
        <f>TRUNC(L13*2,2)</f>
        <v>0</v>
      </c>
      <c r="N13" s="802">
        <f>TRUNC(L13*4,2)</f>
        <v>0</v>
      </c>
    </row>
    <row r="14" spans="1:14" ht="20.100000000000001" customHeight="1">
      <c r="A14" s="805"/>
      <c r="B14" s="807"/>
      <c r="C14" s="809"/>
      <c r="D14" s="404" t="s">
        <v>121</v>
      </c>
      <c r="E14" s="385">
        <f>'Nº de Empregados Limpeza e R$M²'!D19</f>
        <v>5720</v>
      </c>
      <c r="F14" s="409">
        <f t="shared" ref="F14:F34" si="0">E14*2</f>
        <v>11440</v>
      </c>
      <c r="G14" s="409">
        <f t="shared" ref="G14:G34" si="1">TRUNC(E14*4,2)</f>
        <v>22880</v>
      </c>
      <c r="H14" s="810"/>
      <c r="I14" s="812"/>
      <c r="J14" s="803"/>
      <c r="K14" s="833"/>
      <c r="L14" s="803"/>
      <c r="M14" s="803"/>
      <c r="N14" s="803"/>
    </row>
    <row r="15" spans="1:14" ht="20.100000000000001" customHeight="1">
      <c r="A15" s="805"/>
      <c r="B15" s="815" t="s">
        <v>554</v>
      </c>
      <c r="C15" s="835" t="s">
        <v>104</v>
      </c>
      <c r="D15" s="405" t="s">
        <v>532</v>
      </c>
      <c r="E15" s="413">
        <f>'Nº de Empregados Limpeza e R$M²'!D28</f>
        <v>160</v>
      </c>
      <c r="F15" s="410">
        <f t="shared" si="0"/>
        <v>320</v>
      </c>
      <c r="G15" s="417">
        <f t="shared" si="1"/>
        <v>640</v>
      </c>
      <c r="H15" s="810"/>
      <c r="I15" s="795" t="s">
        <v>104</v>
      </c>
      <c r="J15" s="797">
        <f t="shared" ref="J15" si="2">E15+E16</f>
        <v>6846</v>
      </c>
      <c r="K15" s="833"/>
      <c r="L15" s="799">
        <f t="shared" ref="L15" si="3">TRUNC(J15*$F$6,2)</f>
        <v>0</v>
      </c>
      <c r="M15" s="799">
        <f t="shared" ref="M15" si="4">TRUNC(L15*2,2)</f>
        <v>0</v>
      </c>
      <c r="N15" s="799">
        <f t="shared" ref="N15" si="5">TRUNC(L15*4,2)</f>
        <v>0</v>
      </c>
    </row>
    <row r="16" spans="1:14" ht="20.100000000000001" customHeight="1">
      <c r="A16" s="805"/>
      <c r="B16" s="816"/>
      <c r="C16" s="836"/>
      <c r="D16" s="405" t="s">
        <v>121</v>
      </c>
      <c r="E16" s="413">
        <f>'Nº de Empregados Limpeza e R$M²'!D29</f>
        <v>6686</v>
      </c>
      <c r="F16" s="410">
        <f t="shared" si="0"/>
        <v>13372</v>
      </c>
      <c r="G16" s="417">
        <f t="shared" si="1"/>
        <v>26744</v>
      </c>
      <c r="H16" s="810"/>
      <c r="I16" s="796"/>
      <c r="J16" s="798"/>
      <c r="K16" s="833"/>
      <c r="L16" s="798"/>
      <c r="M16" s="798"/>
      <c r="N16" s="798"/>
    </row>
    <row r="17" spans="1:14" ht="20.100000000000001" customHeight="1">
      <c r="A17" s="805"/>
      <c r="B17" s="806" t="s">
        <v>554</v>
      </c>
      <c r="C17" s="808" t="s">
        <v>86</v>
      </c>
      <c r="D17" s="404" t="s">
        <v>532</v>
      </c>
      <c r="E17" s="385">
        <f>'Nº de Empregados Limpeza e R$M²'!D37</f>
        <v>2815</v>
      </c>
      <c r="F17" s="409">
        <f t="shared" si="0"/>
        <v>5630</v>
      </c>
      <c r="G17" s="409">
        <f t="shared" si="1"/>
        <v>11260</v>
      </c>
      <c r="H17" s="810"/>
      <c r="I17" s="811" t="s">
        <v>86</v>
      </c>
      <c r="J17" s="814">
        <f t="shared" ref="J17" si="6">E17+E18</f>
        <v>4135</v>
      </c>
      <c r="K17" s="833"/>
      <c r="L17" s="802">
        <f t="shared" ref="L17" si="7">TRUNC(J17*$F$6,2)</f>
        <v>0</v>
      </c>
      <c r="M17" s="802">
        <f t="shared" ref="M17" si="8">TRUNC(L17*2,2)</f>
        <v>0</v>
      </c>
      <c r="N17" s="802">
        <f t="shared" ref="N17" si="9">TRUNC(L17*4,2)</f>
        <v>0</v>
      </c>
    </row>
    <row r="18" spans="1:14" ht="20.100000000000001" customHeight="1">
      <c r="A18" s="805"/>
      <c r="B18" s="807"/>
      <c r="C18" s="809"/>
      <c r="D18" s="404" t="s">
        <v>121</v>
      </c>
      <c r="E18" s="385">
        <f>'Nº de Empregados Limpeza e R$M²'!D38</f>
        <v>1320</v>
      </c>
      <c r="F18" s="409">
        <f t="shared" si="0"/>
        <v>2640</v>
      </c>
      <c r="G18" s="409">
        <f t="shared" si="1"/>
        <v>5280</v>
      </c>
      <c r="H18" s="810"/>
      <c r="I18" s="812"/>
      <c r="J18" s="803"/>
      <c r="K18" s="833"/>
      <c r="L18" s="803"/>
      <c r="M18" s="803"/>
      <c r="N18" s="803"/>
    </row>
    <row r="19" spans="1:14" ht="20.100000000000001" customHeight="1">
      <c r="A19" s="805"/>
      <c r="B19" s="815" t="s">
        <v>554</v>
      </c>
      <c r="C19" s="817" t="s">
        <v>87</v>
      </c>
      <c r="D19" s="405" t="s">
        <v>532</v>
      </c>
      <c r="E19" s="413">
        <f>'Nº de Empregados Limpeza e R$M²'!D46</f>
        <v>967</v>
      </c>
      <c r="F19" s="410">
        <f t="shared" si="0"/>
        <v>1934</v>
      </c>
      <c r="G19" s="417">
        <f t="shared" si="1"/>
        <v>3868</v>
      </c>
      <c r="H19" s="422"/>
      <c r="I19" s="795" t="s">
        <v>87</v>
      </c>
      <c r="J19" s="797">
        <f t="shared" ref="J19" si="10">E19+E20</f>
        <v>9188</v>
      </c>
      <c r="K19" s="833"/>
      <c r="L19" s="799">
        <f t="shared" ref="L19" si="11">TRUNC(J19*$F$6,2)</f>
        <v>0</v>
      </c>
      <c r="M19" s="799">
        <f t="shared" ref="M19" si="12">TRUNC(L19*2,2)</f>
        <v>0</v>
      </c>
      <c r="N19" s="799">
        <f t="shared" ref="N19" si="13">TRUNC(L19*4,2)</f>
        <v>0</v>
      </c>
    </row>
    <row r="20" spans="1:14" ht="20.100000000000001" customHeight="1">
      <c r="A20" s="805"/>
      <c r="B20" s="816"/>
      <c r="C20" s="818"/>
      <c r="D20" s="405" t="s">
        <v>121</v>
      </c>
      <c r="E20" s="413">
        <f>'Nº de Empregados Limpeza e R$M²'!D47</f>
        <v>8221</v>
      </c>
      <c r="F20" s="410">
        <f t="shared" si="0"/>
        <v>16442</v>
      </c>
      <c r="G20" s="417">
        <f t="shared" si="1"/>
        <v>32884</v>
      </c>
      <c r="H20" s="422"/>
      <c r="I20" s="796"/>
      <c r="J20" s="798"/>
      <c r="K20" s="833"/>
      <c r="L20" s="798"/>
      <c r="M20" s="798"/>
      <c r="N20" s="798"/>
    </row>
    <row r="21" spans="1:14" ht="20.100000000000001" customHeight="1">
      <c r="A21" s="805"/>
      <c r="B21" s="806" t="s">
        <v>554</v>
      </c>
      <c r="C21" s="813" t="s">
        <v>88</v>
      </c>
      <c r="D21" s="404" t="s">
        <v>532</v>
      </c>
      <c r="E21" s="385">
        <f>'Nº de Empregados Limpeza e R$M²'!D55</f>
        <v>999</v>
      </c>
      <c r="F21" s="409">
        <f t="shared" si="0"/>
        <v>1998</v>
      </c>
      <c r="G21" s="409">
        <f t="shared" si="1"/>
        <v>3996</v>
      </c>
      <c r="H21" s="422"/>
      <c r="I21" s="811" t="s">
        <v>88</v>
      </c>
      <c r="J21" s="814">
        <f t="shared" ref="J21" si="14">E21+E22</f>
        <v>1821</v>
      </c>
      <c r="K21" s="833"/>
      <c r="L21" s="802">
        <f t="shared" ref="L21" si="15">TRUNC(J21*$F$6,2)</f>
        <v>0</v>
      </c>
      <c r="M21" s="802">
        <f t="shared" ref="M21" si="16">TRUNC(L21*2,2)</f>
        <v>0</v>
      </c>
      <c r="N21" s="802">
        <f t="shared" ref="N21" si="17">TRUNC(L21*4,2)</f>
        <v>0</v>
      </c>
    </row>
    <row r="22" spans="1:14" ht="20.100000000000001" customHeight="1">
      <c r="A22" s="805"/>
      <c r="B22" s="807"/>
      <c r="C22" s="813"/>
      <c r="D22" s="404" t="s">
        <v>121</v>
      </c>
      <c r="E22" s="385">
        <f>'Nº de Empregados Limpeza e R$M²'!D56</f>
        <v>822</v>
      </c>
      <c r="F22" s="409">
        <f t="shared" si="0"/>
        <v>1644</v>
      </c>
      <c r="G22" s="409">
        <f t="shared" si="1"/>
        <v>3288</v>
      </c>
      <c r="H22" s="422"/>
      <c r="I22" s="812"/>
      <c r="J22" s="803"/>
      <c r="K22" s="833"/>
      <c r="L22" s="803"/>
      <c r="M22" s="803"/>
      <c r="N22" s="803"/>
    </row>
    <row r="23" spans="1:14" ht="20.100000000000001" customHeight="1">
      <c r="A23" s="805"/>
      <c r="B23" s="815" t="s">
        <v>554</v>
      </c>
      <c r="C23" s="837" t="s">
        <v>89</v>
      </c>
      <c r="D23" s="405" t="s">
        <v>532</v>
      </c>
      <c r="E23" s="413">
        <f>'Nº de Empregados Limpeza e R$M²'!D64</f>
        <v>658</v>
      </c>
      <c r="F23" s="410">
        <f t="shared" si="0"/>
        <v>1316</v>
      </c>
      <c r="G23" s="417">
        <f t="shared" si="1"/>
        <v>2632</v>
      </c>
      <c r="H23" s="422"/>
      <c r="I23" s="795" t="s">
        <v>89</v>
      </c>
      <c r="J23" s="797">
        <f t="shared" ref="J23" si="18">E23+E24</f>
        <v>1513</v>
      </c>
      <c r="K23" s="833"/>
      <c r="L23" s="799">
        <f t="shared" ref="L23" si="19">TRUNC(J23*$F$6,2)</f>
        <v>0</v>
      </c>
      <c r="M23" s="799">
        <f t="shared" ref="M23" si="20">TRUNC(L23*2,2)</f>
        <v>0</v>
      </c>
      <c r="N23" s="799">
        <f t="shared" ref="N23" si="21">TRUNC(L23*4,2)</f>
        <v>0</v>
      </c>
    </row>
    <row r="24" spans="1:14" ht="20.100000000000001" customHeight="1">
      <c r="A24" s="805"/>
      <c r="B24" s="816"/>
      <c r="C24" s="837"/>
      <c r="D24" s="405" t="s">
        <v>121</v>
      </c>
      <c r="E24" s="413">
        <f>'Nº de Empregados Limpeza e R$M²'!D65</f>
        <v>855</v>
      </c>
      <c r="F24" s="410">
        <f t="shared" si="0"/>
        <v>1710</v>
      </c>
      <c r="G24" s="417">
        <f t="shared" si="1"/>
        <v>3420</v>
      </c>
      <c r="H24" s="422"/>
      <c r="I24" s="796"/>
      <c r="J24" s="798"/>
      <c r="K24" s="833"/>
      <c r="L24" s="798"/>
      <c r="M24" s="798"/>
      <c r="N24" s="798"/>
    </row>
    <row r="25" spans="1:14" ht="20.100000000000001" customHeight="1">
      <c r="A25" s="805"/>
      <c r="B25" s="806" t="s">
        <v>554</v>
      </c>
      <c r="C25" s="813" t="s">
        <v>90</v>
      </c>
      <c r="D25" s="404" t="s">
        <v>532</v>
      </c>
      <c r="E25" s="385">
        <f>'Nº de Empregados Limpeza e R$M²'!D73</f>
        <v>959</v>
      </c>
      <c r="F25" s="409">
        <f t="shared" si="0"/>
        <v>1918</v>
      </c>
      <c r="G25" s="409">
        <f t="shared" si="1"/>
        <v>3836</v>
      </c>
      <c r="H25" s="422"/>
      <c r="I25" s="811" t="s">
        <v>90</v>
      </c>
      <c r="J25" s="814">
        <f t="shared" ref="J25" si="22">E25+E26</f>
        <v>1499</v>
      </c>
      <c r="K25" s="833"/>
      <c r="L25" s="802">
        <f t="shared" ref="L25" si="23">TRUNC(J25*$F$6,2)</f>
        <v>0</v>
      </c>
      <c r="M25" s="802">
        <f t="shared" ref="M25" si="24">TRUNC(L25*2,2)</f>
        <v>0</v>
      </c>
      <c r="N25" s="802">
        <f t="shared" ref="N25" si="25">TRUNC(L25*4,2)</f>
        <v>0</v>
      </c>
    </row>
    <row r="26" spans="1:14" ht="20.100000000000001" customHeight="1">
      <c r="A26" s="805"/>
      <c r="B26" s="807"/>
      <c r="C26" s="813"/>
      <c r="D26" s="404" t="s">
        <v>121</v>
      </c>
      <c r="E26" s="385">
        <f>'Nº de Empregados Limpeza e R$M²'!D74</f>
        <v>540</v>
      </c>
      <c r="F26" s="409">
        <f t="shared" si="0"/>
        <v>1080</v>
      </c>
      <c r="G26" s="409">
        <f t="shared" si="1"/>
        <v>2160</v>
      </c>
      <c r="H26" s="422"/>
      <c r="I26" s="812"/>
      <c r="J26" s="803"/>
      <c r="K26" s="833"/>
      <c r="L26" s="803"/>
      <c r="M26" s="803"/>
      <c r="N26" s="803"/>
    </row>
    <row r="27" spans="1:14" ht="20.100000000000001" customHeight="1">
      <c r="A27" s="805"/>
      <c r="B27" s="815" t="s">
        <v>554</v>
      </c>
      <c r="C27" s="819" t="s">
        <v>91</v>
      </c>
      <c r="D27" s="405" t="s">
        <v>532</v>
      </c>
      <c r="E27" s="413">
        <f>'Nº de Empregados Limpeza e R$M²'!D82</f>
        <v>752</v>
      </c>
      <c r="F27" s="410">
        <f t="shared" si="0"/>
        <v>1504</v>
      </c>
      <c r="G27" s="417">
        <f t="shared" si="1"/>
        <v>3008</v>
      </c>
      <c r="H27" s="422"/>
      <c r="I27" s="795" t="s">
        <v>91</v>
      </c>
      <c r="J27" s="797">
        <f t="shared" ref="J27" si="26">E27+E28</f>
        <v>3182</v>
      </c>
      <c r="K27" s="833"/>
      <c r="L27" s="799">
        <f t="shared" ref="L27" si="27">TRUNC(J27*$F$6,2)</f>
        <v>0</v>
      </c>
      <c r="M27" s="799">
        <f t="shared" ref="M27" si="28">TRUNC(L27*2,2)</f>
        <v>0</v>
      </c>
      <c r="N27" s="799">
        <f t="shared" ref="N27" si="29">TRUNC(L27*4,2)</f>
        <v>0</v>
      </c>
    </row>
    <row r="28" spans="1:14" ht="20.100000000000001" customHeight="1">
      <c r="A28" s="805"/>
      <c r="B28" s="816"/>
      <c r="C28" s="819"/>
      <c r="D28" s="405" t="s">
        <v>121</v>
      </c>
      <c r="E28" s="413">
        <f>'Nº de Empregados Limpeza e R$M²'!D83</f>
        <v>2430</v>
      </c>
      <c r="F28" s="410">
        <f t="shared" si="0"/>
        <v>4860</v>
      </c>
      <c r="G28" s="417">
        <f t="shared" si="1"/>
        <v>9720</v>
      </c>
      <c r="H28" s="422"/>
      <c r="I28" s="796"/>
      <c r="J28" s="798"/>
      <c r="K28" s="833"/>
      <c r="L28" s="798"/>
      <c r="M28" s="798"/>
      <c r="N28" s="798"/>
    </row>
    <row r="29" spans="1:14" ht="20.100000000000001" customHeight="1">
      <c r="A29" s="805"/>
      <c r="B29" s="806" t="s">
        <v>554</v>
      </c>
      <c r="C29" s="813" t="s">
        <v>444</v>
      </c>
      <c r="D29" s="404" t="s">
        <v>532</v>
      </c>
      <c r="E29" s="385">
        <f>'Nº de Empregados Limpeza e R$M²'!D91</f>
        <v>357</v>
      </c>
      <c r="F29" s="409">
        <f t="shared" si="0"/>
        <v>714</v>
      </c>
      <c r="G29" s="409">
        <f t="shared" si="1"/>
        <v>1428</v>
      </c>
      <c r="H29" s="422"/>
      <c r="I29" s="811" t="s">
        <v>444</v>
      </c>
      <c r="J29" s="814">
        <f t="shared" ref="J29" si="30">E29+E30</f>
        <v>1377</v>
      </c>
      <c r="K29" s="833"/>
      <c r="L29" s="802">
        <f t="shared" ref="L29" si="31">TRUNC(J29*$F$6,2)</f>
        <v>0</v>
      </c>
      <c r="M29" s="802">
        <f t="shared" ref="M29" si="32">TRUNC(L29*2,2)</f>
        <v>0</v>
      </c>
      <c r="N29" s="802">
        <f t="shared" ref="N29" si="33">TRUNC(L29*4,2)</f>
        <v>0</v>
      </c>
    </row>
    <row r="30" spans="1:14" ht="20.100000000000001" customHeight="1">
      <c r="A30" s="805"/>
      <c r="B30" s="807"/>
      <c r="C30" s="813"/>
      <c r="D30" s="404" t="s">
        <v>121</v>
      </c>
      <c r="E30" s="385">
        <f>'Nº de Empregados Limpeza e R$M²'!D92</f>
        <v>1020</v>
      </c>
      <c r="F30" s="409">
        <f t="shared" si="0"/>
        <v>2040</v>
      </c>
      <c r="G30" s="409">
        <f t="shared" si="1"/>
        <v>4080</v>
      </c>
      <c r="H30" s="422"/>
      <c r="I30" s="812"/>
      <c r="J30" s="803"/>
      <c r="K30" s="833"/>
      <c r="L30" s="803"/>
      <c r="M30" s="803"/>
      <c r="N30" s="803"/>
    </row>
    <row r="31" spans="1:14" ht="20.100000000000001" customHeight="1">
      <c r="A31" s="805"/>
      <c r="B31" s="815" t="s">
        <v>554</v>
      </c>
      <c r="C31" s="819" t="s">
        <v>445</v>
      </c>
      <c r="D31" s="405" t="s">
        <v>532</v>
      </c>
      <c r="E31" s="413">
        <f>'Nº de Empregados Limpeza e R$M²'!D100</f>
        <v>175</v>
      </c>
      <c r="F31" s="410">
        <f t="shared" si="0"/>
        <v>350</v>
      </c>
      <c r="G31" s="417">
        <f t="shared" si="1"/>
        <v>700</v>
      </c>
      <c r="H31" s="422"/>
      <c r="I31" s="795" t="s">
        <v>445</v>
      </c>
      <c r="J31" s="797">
        <f t="shared" ref="J31" si="34">E31+E32</f>
        <v>175</v>
      </c>
      <c r="K31" s="833"/>
      <c r="L31" s="799">
        <f t="shared" ref="L31" si="35">TRUNC(J31*$F$6,2)</f>
        <v>0</v>
      </c>
      <c r="M31" s="799">
        <f t="shared" ref="M31" si="36">TRUNC(L31*2,2)</f>
        <v>0</v>
      </c>
      <c r="N31" s="799">
        <f t="shared" ref="N31" si="37">TRUNC(L31*4,2)</f>
        <v>0</v>
      </c>
    </row>
    <row r="32" spans="1:14" ht="20.100000000000001" customHeight="1">
      <c r="A32" s="805"/>
      <c r="B32" s="816"/>
      <c r="C32" s="819"/>
      <c r="D32" s="405" t="s">
        <v>121</v>
      </c>
      <c r="E32" s="413">
        <f>'Nº de Empregados Limpeza e R$M²'!D101</f>
        <v>0</v>
      </c>
      <c r="F32" s="410">
        <f t="shared" si="0"/>
        <v>0</v>
      </c>
      <c r="G32" s="417">
        <f t="shared" si="1"/>
        <v>0</v>
      </c>
      <c r="H32" s="422"/>
      <c r="I32" s="796"/>
      <c r="J32" s="798"/>
      <c r="K32" s="833"/>
      <c r="L32" s="798"/>
      <c r="M32" s="798"/>
      <c r="N32" s="798"/>
    </row>
    <row r="33" spans="1:14" ht="20.100000000000001" customHeight="1">
      <c r="A33" s="805"/>
      <c r="B33" s="806" t="s">
        <v>554</v>
      </c>
      <c r="C33" s="813" t="s">
        <v>443</v>
      </c>
      <c r="D33" s="404" t="s">
        <v>532</v>
      </c>
      <c r="E33" s="385">
        <f>'Nº de Empregados Limpeza e R$M²'!D109</f>
        <v>303</v>
      </c>
      <c r="F33" s="409">
        <f t="shared" si="0"/>
        <v>606</v>
      </c>
      <c r="G33" s="409">
        <f t="shared" si="1"/>
        <v>1212</v>
      </c>
      <c r="H33" s="422"/>
      <c r="I33" s="811" t="s">
        <v>443</v>
      </c>
      <c r="J33" s="814">
        <f t="shared" ref="J33" si="38">E33+E34</f>
        <v>2325</v>
      </c>
      <c r="K33" s="833"/>
      <c r="L33" s="802">
        <f t="shared" ref="L33" si="39">TRUNC(J33*$F$6,2)</f>
        <v>0</v>
      </c>
      <c r="M33" s="802">
        <f t="shared" ref="M33" si="40">TRUNC(L33*2,2)</f>
        <v>0</v>
      </c>
      <c r="N33" s="802">
        <f t="shared" ref="N33" si="41">TRUNC(L33*4,2)</f>
        <v>0</v>
      </c>
    </row>
    <row r="34" spans="1:14" ht="20.100000000000001" customHeight="1">
      <c r="A34" s="805"/>
      <c r="B34" s="807"/>
      <c r="C34" s="813"/>
      <c r="D34" s="404" t="s">
        <v>121</v>
      </c>
      <c r="E34" s="385">
        <f>'Nº de Empregados Limpeza e R$M²'!D110</f>
        <v>2022</v>
      </c>
      <c r="F34" s="409">
        <f t="shared" si="0"/>
        <v>4044</v>
      </c>
      <c r="G34" s="409">
        <f t="shared" si="1"/>
        <v>8088</v>
      </c>
      <c r="H34" s="422"/>
      <c r="I34" s="812"/>
      <c r="J34" s="803"/>
      <c r="K34" s="834"/>
      <c r="L34" s="803"/>
      <c r="M34" s="803"/>
      <c r="N34" s="803"/>
    </row>
    <row r="35" spans="1:14" ht="25.5" customHeight="1">
      <c r="A35" s="825" t="s">
        <v>534</v>
      </c>
      <c r="B35" s="826"/>
      <c r="C35" s="826"/>
      <c r="D35" s="827"/>
      <c r="E35" s="424">
        <f>SUM(E13:E34)</f>
        <v>45168</v>
      </c>
      <c r="F35" s="424">
        <f>SUM(F13:F34)</f>
        <v>90336</v>
      </c>
      <c r="G35" s="425">
        <f>SUM(G13:G34)</f>
        <v>180672</v>
      </c>
      <c r="H35" s="423"/>
      <c r="I35" s="829" t="s">
        <v>67</v>
      </c>
      <c r="J35" s="830"/>
      <c r="K35" s="831"/>
      <c r="L35" s="426">
        <f>SUM(L13:L34)</f>
        <v>0</v>
      </c>
      <c r="M35" s="426">
        <f t="shared" ref="M35:N35" si="42">SUM(M13:M34)</f>
        <v>0</v>
      </c>
      <c r="N35" s="427">
        <f t="shared" si="42"/>
        <v>0</v>
      </c>
    </row>
    <row r="37" spans="1:14">
      <c r="G37" s="418"/>
    </row>
  </sheetData>
  <mergeCells count="86">
    <mergeCell ref="H13:H14"/>
    <mergeCell ref="A13:A34"/>
    <mergeCell ref="C13:C14"/>
    <mergeCell ref="C15:C16"/>
    <mergeCell ref="C17:C18"/>
    <mergeCell ref="C19:C20"/>
    <mergeCell ref="C21:C22"/>
    <mergeCell ref="C23:C24"/>
    <mergeCell ref="C25:C26"/>
    <mergeCell ref="C27:C28"/>
    <mergeCell ref="C29:C30"/>
    <mergeCell ref="C31:C32"/>
    <mergeCell ref="C33:C34"/>
    <mergeCell ref="H15:H16"/>
    <mergeCell ref="H17:H18"/>
    <mergeCell ref="I11:N11"/>
    <mergeCell ref="I21:I22"/>
    <mergeCell ref="N21:N22"/>
    <mergeCell ref="A35:D35"/>
    <mergeCell ref="B13:B14"/>
    <mergeCell ref="B15:B16"/>
    <mergeCell ref="B17:B18"/>
    <mergeCell ref="B19:B20"/>
    <mergeCell ref="B21:B22"/>
    <mergeCell ref="B23:B24"/>
    <mergeCell ref="B33:B34"/>
    <mergeCell ref="B31:B32"/>
    <mergeCell ref="B29:B30"/>
    <mergeCell ref="B27:B28"/>
    <mergeCell ref="B25:B26"/>
    <mergeCell ref="A11:G11"/>
    <mergeCell ref="L21:L22"/>
    <mergeCell ref="M21:M22"/>
    <mergeCell ref="I13:I14"/>
    <mergeCell ref="I15:I16"/>
    <mergeCell ref="I17:I18"/>
    <mergeCell ref="L17:L18"/>
    <mergeCell ref="M17:M18"/>
    <mergeCell ref="K13:K34"/>
    <mergeCell ref="L23:L24"/>
    <mergeCell ref="M23:M24"/>
    <mergeCell ref="J29:J30"/>
    <mergeCell ref="J31:J32"/>
    <mergeCell ref="J33:J34"/>
    <mergeCell ref="I19:I20"/>
    <mergeCell ref="I23:I24"/>
    <mergeCell ref="I25:I26"/>
    <mergeCell ref="N17:N18"/>
    <mergeCell ref="L19:L20"/>
    <mergeCell ref="M19:M20"/>
    <mergeCell ref="N19:N20"/>
    <mergeCell ref="L13:L14"/>
    <mergeCell ref="M13:M14"/>
    <mergeCell ref="N13:N14"/>
    <mergeCell ref="L15:L16"/>
    <mergeCell ref="M15:M16"/>
    <mergeCell ref="N15:N16"/>
    <mergeCell ref="J13:J14"/>
    <mergeCell ref="J15:J16"/>
    <mergeCell ref="J17:J18"/>
    <mergeCell ref="J19:J20"/>
    <mergeCell ref="J21:J22"/>
    <mergeCell ref="I35:K35"/>
    <mergeCell ref="L27:L28"/>
    <mergeCell ref="M27:M28"/>
    <mergeCell ref="N27:N28"/>
    <mergeCell ref="L33:L34"/>
    <mergeCell ref="M33:M34"/>
    <mergeCell ref="N33:N34"/>
    <mergeCell ref="I29:I30"/>
    <mergeCell ref="L29:L30"/>
    <mergeCell ref="M29:M30"/>
    <mergeCell ref="N29:N30"/>
    <mergeCell ref="L31:L32"/>
    <mergeCell ref="M31:M32"/>
    <mergeCell ref="N31:N32"/>
    <mergeCell ref="I31:I32"/>
    <mergeCell ref="I33:I34"/>
    <mergeCell ref="N23:N24"/>
    <mergeCell ref="L25:L26"/>
    <mergeCell ref="M25:M26"/>
    <mergeCell ref="N25:N26"/>
    <mergeCell ref="I27:I28"/>
    <mergeCell ref="J23:J24"/>
    <mergeCell ref="J25:J26"/>
    <mergeCell ref="J27:J28"/>
  </mergeCells>
  <pageMargins left="0.511811024" right="0.511811024" top="0.78740157499999996" bottom="0.78740157499999996" header="0.31496062000000002" footer="0.31496062000000002"/>
  <pageSetup paperSize="9" scale="4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2BD4B-0729-4ED6-857C-B5522873F409}">
  <sheetPr>
    <tabColor rgb="FF00B0F0"/>
    <pageSetUpPr fitToPage="1"/>
  </sheetPr>
  <dimension ref="A2:N30"/>
  <sheetViews>
    <sheetView zoomScale="70" zoomScaleNormal="70" workbookViewId="0">
      <selection activeCell="F6" sqref="F6"/>
    </sheetView>
  </sheetViews>
  <sheetFormatPr defaultColWidth="9.28515625" defaultRowHeight="12.75"/>
  <cols>
    <col min="1" max="1" width="27.140625" style="3" customWidth="1"/>
    <col min="2" max="2" width="31.5703125" style="3" customWidth="1"/>
    <col min="3" max="3" width="26.140625" style="3" customWidth="1"/>
    <col min="4" max="4" width="20.7109375" style="3" customWidth="1"/>
    <col min="5" max="5" width="15.7109375" style="3" customWidth="1"/>
    <col min="6" max="6" width="18.140625" style="3" customWidth="1"/>
    <col min="7" max="7" width="21.28515625" style="3" customWidth="1"/>
    <col min="8" max="8" width="22.85546875" style="3" customWidth="1"/>
    <col min="9" max="9" width="27.7109375" style="3" customWidth="1"/>
    <col min="10" max="10" width="22" style="3" customWidth="1"/>
    <col min="11" max="11" width="13.5703125" style="3" customWidth="1"/>
    <col min="12" max="12" width="15.85546875" style="3" customWidth="1"/>
    <col min="13" max="13" width="15.5703125" style="3" customWidth="1"/>
    <col min="14" max="14" width="16.5703125" style="3" customWidth="1"/>
    <col min="15" max="16384" width="9.28515625" style="3"/>
  </cols>
  <sheetData>
    <row r="2" spans="1:14" ht="35.25" customHeight="1">
      <c r="A2" s="430" t="s">
        <v>833</v>
      </c>
      <c r="B2" s="411"/>
      <c r="C2" s="411"/>
      <c r="D2" s="563"/>
    </row>
    <row r="3" spans="1:14" ht="20.100000000000001" customHeight="1"/>
    <row r="4" spans="1:14" ht="20.100000000000001" customHeight="1"/>
    <row r="5" spans="1:14" ht="70.5" customHeight="1">
      <c r="A5" s="416" t="s">
        <v>35</v>
      </c>
      <c r="B5" s="416" t="s">
        <v>538</v>
      </c>
      <c r="C5" s="416" t="s">
        <v>539</v>
      </c>
      <c r="D5" s="416" t="s">
        <v>137</v>
      </c>
      <c r="E5" s="416" t="s">
        <v>839</v>
      </c>
      <c r="F5" s="416" t="s">
        <v>540</v>
      </c>
      <c r="G5" s="416" t="s">
        <v>830</v>
      </c>
      <c r="H5" s="416" t="s">
        <v>829</v>
      </c>
      <c r="I5" s="416" t="s">
        <v>831</v>
      </c>
    </row>
    <row r="6" spans="1:14" ht="105.75" customHeight="1">
      <c r="A6" s="433">
        <v>3</v>
      </c>
      <c r="B6" s="433" t="s">
        <v>784</v>
      </c>
      <c r="C6" s="433">
        <v>13595</v>
      </c>
      <c r="D6" s="433" t="s">
        <v>550</v>
      </c>
      <c r="E6" s="412">
        <f>G28</f>
        <v>522</v>
      </c>
      <c r="F6" s="415">
        <v>0</v>
      </c>
      <c r="G6" s="414">
        <f>TRUNC((E6*F6)/4,2)</f>
        <v>0</v>
      </c>
      <c r="H6" s="414">
        <f>TRUNC((E6*F6)/2,2)</f>
        <v>0</v>
      </c>
      <c r="I6" s="428">
        <f>TRUNC(E6*F6,2)</f>
        <v>0</v>
      </c>
    </row>
    <row r="10" spans="1:14">
      <c r="H10" s="566"/>
    </row>
    <row r="11" spans="1:14" ht="63.6" customHeight="1">
      <c r="A11" s="838" t="s">
        <v>551</v>
      </c>
      <c r="B11" s="838"/>
      <c r="C11" s="838"/>
      <c r="D11" s="838"/>
      <c r="E11" s="838"/>
      <c r="F11" s="838"/>
      <c r="G11" s="838"/>
      <c r="H11" s="420"/>
      <c r="I11" s="838" t="s">
        <v>543</v>
      </c>
      <c r="J11" s="838"/>
      <c r="K11" s="838"/>
      <c r="L11" s="838"/>
      <c r="M11" s="838"/>
      <c r="N11" s="838"/>
    </row>
    <row r="12" spans="1:14" ht="68.25" customHeight="1">
      <c r="A12" s="5" t="s">
        <v>52</v>
      </c>
      <c r="B12" s="5" t="s">
        <v>535</v>
      </c>
      <c r="C12" s="5" t="s">
        <v>119</v>
      </c>
      <c r="D12" s="5" t="s">
        <v>552</v>
      </c>
      <c r="E12" s="5" t="s">
        <v>778</v>
      </c>
      <c r="F12" s="5" t="s">
        <v>779</v>
      </c>
      <c r="G12" s="5" t="s">
        <v>595</v>
      </c>
      <c r="H12" s="421"/>
      <c r="I12" s="419" t="s">
        <v>544</v>
      </c>
      <c r="J12" s="419" t="s">
        <v>838</v>
      </c>
      <c r="K12" s="419" t="s">
        <v>836</v>
      </c>
      <c r="L12" s="419" t="s">
        <v>840</v>
      </c>
      <c r="M12" s="419" t="s">
        <v>841</v>
      </c>
      <c r="N12" s="419" t="s">
        <v>842</v>
      </c>
    </row>
    <row r="13" spans="1:14" ht="20.100000000000001" customHeight="1">
      <c r="A13" s="817" t="s">
        <v>785</v>
      </c>
      <c r="B13" s="808" t="s">
        <v>554</v>
      </c>
      <c r="C13" s="808" t="s">
        <v>85</v>
      </c>
      <c r="D13" s="432" t="s">
        <v>805</v>
      </c>
      <c r="E13" s="385">
        <v>19.100000000000001</v>
      </c>
      <c r="F13" s="409">
        <f>E13*2</f>
        <v>38.200000000000003</v>
      </c>
      <c r="G13" s="409">
        <f>TRUNC(E13*4,2)</f>
        <v>76.400000000000006</v>
      </c>
      <c r="H13" s="447"/>
      <c r="I13" s="811" t="s">
        <v>85</v>
      </c>
      <c r="J13" s="441">
        <f>E13</f>
        <v>19.100000000000001</v>
      </c>
      <c r="K13" s="820">
        <f>F6</f>
        <v>0</v>
      </c>
      <c r="L13" s="438">
        <f>TRUNC(J13*$F$6,2)</f>
        <v>0</v>
      </c>
      <c r="M13" s="438">
        <f>TRUNC(L13*2,2)</f>
        <v>0</v>
      </c>
      <c r="N13" s="438">
        <f>TRUNC(L13*4,2)</f>
        <v>0</v>
      </c>
    </row>
    <row r="14" spans="1:14" ht="20.100000000000001" customHeight="1">
      <c r="A14" s="818"/>
      <c r="B14" s="809"/>
      <c r="C14" s="809"/>
      <c r="D14" s="527" t="s">
        <v>806</v>
      </c>
      <c r="E14" s="385">
        <v>19.100000000000001</v>
      </c>
      <c r="F14" s="409">
        <f t="shared" ref="F14:F15" si="0">E14*2</f>
        <v>38.200000000000003</v>
      </c>
      <c r="G14" s="409">
        <f t="shared" ref="G14:G15" si="1">TRUNC(E14*4,2)</f>
        <v>76.400000000000006</v>
      </c>
      <c r="H14" s="529"/>
      <c r="I14" s="841"/>
      <c r="J14" s="536">
        <f t="shared" ref="J14:J15" si="2">E14</f>
        <v>19.100000000000001</v>
      </c>
      <c r="K14" s="821"/>
      <c r="L14" s="534">
        <f t="shared" ref="L14:L15" si="3">TRUNC(J14*$F$6,2)</f>
        <v>0</v>
      </c>
      <c r="M14" s="534">
        <f t="shared" ref="M14:M15" si="4">TRUNC(L14*2,2)</f>
        <v>0</v>
      </c>
      <c r="N14" s="534">
        <f t="shared" ref="N14:N15" si="5">TRUNC(L14*4,2)</f>
        <v>0</v>
      </c>
    </row>
    <row r="15" spans="1:14" ht="20.100000000000001" customHeight="1">
      <c r="A15" s="818"/>
      <c r="B15" s="840"/>
      <c r="C15" s="840"/>
      <c r="D15" s="527" t="s">
        <v>807</v>
      </c>
      <c r="E15" s="385">
        <v>22.7</v>
      </c>
      <c r="F15" s="409">
        <f t="shared" si="0"/>
        <v>45.4</v>
      </c>
      <c r="G15" s="409">
        <f t="shared" si="1"/>
        <v>90.8</v>
      </c>
      <c r="H15" s="529"/>
      <c r="I15" s="812"/>
      <c r="J15" s="536">
        <f t="shared" si="2"/>
        <v>22.7</v>
      </c>
      <c r="K15" s="821"/>
      <c r="L15" s="534">
        <f t="shared" si="3"/>
        <v>0</v>
      </c>
      <c r="M15" s="534">
        <f t="shared" si="4"/>
        <v>0</v>
      </c>
      <c r="N15" s="534">
        <f t="shared" si="5"/>
        <v>0</v>
      </c>
    </row>
    <row r="16" spans="1:14" ht="21" customHeight="1">
      <c r="A16" s="818"/>
      <c r="B16" s="483" t="s">
        <v>554</v>
      </c>
      <c r="C16" s="558" t="s">
        <v>104</v>
      </c>
      <c r="D16" s="434" t="s">
        <v>817</v>
      </c>
      <c r="E16" s="413">
        <v>5</v>
      </c>
      <c r="F16" s="410">
        <f t="shared" ref="F16:F27" si="6">E16*2</f>
        <v>10</v>
      </c>
      <c r="G16" s="417">
        <f t="shared" ref="G16:G27" si="7">TRUNC(E16*4,2)</f>
        <v>20</v>
      </c>
      <c r="H16" s="447"/>
      <c r="I16" s="443" t="s">
        <v>104</v>
      </c>
      <c r="J16" s="444">
        <f t="shared" ref="J16:J27" si="8">E16</f>
        <v>5</v>
      </c>
      <c r="K16" s="821"/>
      <c r="L16" s="445">
        <f t="shared" ref="L16" si="9">TRUNC(J16*$F$6,2)</f>
        <v>0</v>
      </c>
      <c r="M16" s="445">
        <f t="shared" ref="M16" si="10">TRUNC(L16*2,2)</f>
        <v>0</v>
      </c>
      <c r="N16" s="445">
        <f t="shared" ref="N16" si="11">TRUNC(L16*4,2)</f>
        <v>0</v>
      </c>
    </row>
    <row r="17" spans="1:14" ht="20.100000000000001" customHeight="1">
      <c r="A17" s="818"/>
      <c r="B17" s="808" t="s">
        <v>554</v>
      </c>
      <c r="C17" s="808" t="s">
        <v>86</v>
      </c>
      <c r="D17" s="535" t="s">
        <v>817</v>
      </c>
      <c r="E17" s="385">
        <v>7.5</v>
      </c>
      <c r="F17" s="409">
        <f t="shared" si="6"/>
        <v>15</v>
      </c>
      <c r="G17" s="409">
        <f t="shared" si="7"/>
        <v>30</v>
      </c>
      <c r="H17" s="447"/>
      <c r="I17" s="811" t="s">
        <v>86</v>
      </c>
      <c r="J17" s="441">
        <f t="shared" si="8"/>
        <v>7.5</v>
      </c>
      <c r="K17" s="821"/>
      <c r="L17" s="438">
        <f t="shared" ref="L17:L18" si="12">TRUNC(J17*$F$6,2)</f>
        <v>0</v>
      </c>
      <c r="M17" s="438">
        <f t="shared" ref="M17:M18" si="13">TRUNC(L17*2,2)</f>
        <v>0</v>
      </c>
      <c r="N17" s="438">
        <f t="shared" ref="N17:N18" si="14">TRUNC(L17*4,2)</f>
        <v>0</v>
      </c>
    </row>
    <row r="18" spans="1:14" ht="20.100000000000001" customHeight="1">
      <c r="A18" s="818"/>
      <c r="B18" s="840"/>
      <c r="C18" s="840"/>
      <c r="D18" s="535" t="s">
        <v>817</v>
      </c>
      <c r="E18" s="385">
        <v>7.5</v>
      </c>
      <c r="F18" s="409">
        <f t="shared" si="6"/>
        <v>15</v>
      </c>
      <c r="G18" s="409">
        <f t="shared" si="7"/>
        <v>30</v>
      </c>
      <c r="H18" s="537"/>
      <c r="I18" s="812"/>
      <c r="J18" s="536">
        <f t="shared" si="8"/>
        <v>7.5</v>
      </c>
      <c r="K18" s="821"/>
      <c r="L18" s="534">
        <f t="shared" si="12"/>
        <v>0</v>
      </c>
      <c r="M18" s="534">
        <f t="shared" si="13"/>
        <v>0</v>
      </c>
      <c r="N18" s="534">
        <f t="shared" si="14"/>
        <v>0</v>
      </c>
    </row>
    <row r="19" spans="1:14" ht="20.100000000000001" customHeight="1">
      <c r="A19" s="818"/>
      <c r="B19" s="835" t="s">
        <v>554</v>
      </c>
      <c r="C19" s="817" t="s">
        <v>87</v>
      </c>
      <c r="D19" s="532" t="s">
        <v>817</v>
      </c>
      <c r="E19" s="413">
        <v>7.5</v>
      </c>
      <c r="F19" s="410">
        <f t="shared" si="6"/>
        <v>15</v>
      </c>
      <c r="G19" s="417">
        <f t="shared" si="7"/>
        <v>30</v>
      </c>
      <c r="H19" s="422"/>
      <c r="I19" s="795" t="s">
        <v>87</v>
      </c>
      <c r="J19" s="444">
        <f t="shared" si="8"/>
        <v>7.5</v>
      </c>
      <c r="K19" s="821"/>
      <c r="L19" s="445">
        <f t="shared" ref="L19:L20" si="15">TRUNC(J19*$F$6,2)</f>
        <v>0</v>
      </c>
      <c r="M19" s="445">
        <f t="shared" ref="M19:M20" si="16">TRUNC(L19*2,2)</f>
        <v>0</v>
      </c>
      <c r="N19" s="445">
        <f t="shared" ref="N19:N20" si="17">TRUNC(L19*4,2)</f>
        <v>0</v>
      </c>
    </row>
    <row r="20" spans="1:14" ht="20.100000000000001" customHeight="1">
      <c r="A20" s="818"/>
      <c r="B20" s="843"/>
      <c r="C20" s="842"/>
      <c r="D20" s="532" t="s">
        <v>817</v>
      </c>
      <c r="E20" s="413">
        <v>7.5</v>
      </c>
      <c r="F20" s="410">
        <f t="shared" si="6"/>
        <v>15</v>
      </c>
      <c r="G20" s="417">
        <f t="shared" si="7"/>
        <v>30</v>
      </c>
      <c r="H20" s="422"/>
      <c r="I20" s="796"/>
      <c r="J20" s="533">
        <f t="shared" si="8"/>
        <v>7.5</v>
      </c>
      <c r="K20" s="821"/>
      <c r="L20" s="531">
        <f t="shared" si="15"/>
        <v>0</v>
      </c>
      <c r="M20" s="531">
        <f t="shared" si="16"/>
        <v>0</v>
      </c>
      <c r="N20" s="531">
        <f t="shared" si="17"/>
        <v>0</v>
      </c>
    </row>
    <row r="21" spans="1:14" ht="20.100000000000001" customHeight="1">
      <c r="A21" s="818"/>
      <c r="B21" s="482" t="s">
        <v>554</v>
      </c>
      <c r="C21" s="559" t="s">
        <v>88</v>
      </c>
      <c r="D21" s="535" t="s">
        <v>817</v>
      </c>
      <c r="E21" s="385">
        <v>0</v>
      </c>
      <c r="F21" s="409">
        <v>0</v>
      </c>
      <c r="G21" s="409">
        <f t="shared" si="7"/>
        <v>0</v>
      </c>
      <c r="H21" s="422"/>
      <c r="I21" s="440" t="s">
        <v>88</v>
      </c>
      <c r="J21" s="441">
        <f t="shared" si="8"/>
        <v>0</v>
      </c>
      <c r="K21" s="821"/>
      <c r="L21" s="438">
        <f t="shared" ref="L21" si="18">TRUNC(J21*$F$6,2)</f>
        <v>0</v>
      </c>
      <c r="M21" s="438">
        <f t="shared" ref="M21" si="19">TRUNC(L21*2,2)</f>
        <v>0</v>
      </c>
      <c r="N21" s="438">
        <f t="shared" ref="N21" si="20">TRUNC(L21*4,2)</f>
        <v>0</v>
      </c>
    </row>
    <row r="22" spans="1:14" ht="20.100000000000001" customHeight="1">
      <c r="A22" s="818"/>
      <c r="B22" s="483" t="s">
        <v>554</v>
      </c>
      <c r="C22" s="562" t="s">
        <v>89</v>
      </c>
      <c r="D22" s="532" t="s">
        <v>817</v>
      </c>
      <c r="E22" s="413">
        <v>15</v>
      </c>
      <c r="F22" s="410">
        <f t="shared" si="6"/>
        <v>30</v>
      </c>
      <c r="G22" s="417">
        <f t="shared" si="7"/>
        <v>60</v>
      </c>
      <c r="H22" s="422"/>
      <c r="I22" s="443" t="s">
        <v>89</v>
      </c>
      <c r="J22" s="444">
        <f t="shared" si="8"/>
        <v>15</v>
      </c>
      <c r="K22" s="821"/>
      <c r="L22" s="445">
        <f t="shared" ref="L22" si="21">TRUNC(J22*$F$6,2)</f>
        <v>0</v>
      </c>
      <c r="M22" s="445">
        <f t="shared" ref="M22" si="22">TRUNC(L22*2,2)</f>
        <v>0</v>
      </c>
      <c r="N22" s="445">
        <f t="shared" ref="N22" si="23">TRUNC(L22*4,2)</f>
        <v>0</v>
      </c>
    </row>
    <row r="23" spans="1:14" ht="20.100000000000001" customHeight="1">
      <c r="A23" s="818"/>
      <c r="B23" s="482" t="s">
        <v>554</v>
      </c>
      <c r="C23" s="559" t="s">
        <v>90</v>
      </c>
      <c r="D23" s="549" t="s">
        <v>817</v>
      </c>
      <c r="E23" s="385">
        <v>17.5</v>
      </c>
      <c r="F23" s="409">
        <f t="shared" si="6"/>
        <v>35</v>
      </c>
      <c r="G23" s="409">
        <f t="shared" si="7"/>
        <v>70</v>
      </c>
      <c r="H23" s="422"/>
      <c r="I23" s="440" t="s">
        <v>90</v>
      </c>
      <c r="J23" s="441">
        <f t="shared" si="8"/>
        <v>17.5</v>
      </c>
      <c r="K23" s="821"/>
      <c r="L23" s="438">
        <f t="shared" ref="L23" si="24">TRUNC(J23*$F$6,2)</f>
        <v>0</v>
      </c>
      <c r="M23" s="438">
        <f t="shared" ref="M23" si="25">TRUNC(L23*2,2)</f>
        <v>0</v>
      </c>
      <c r="N23" s="438">
        <f t="shared" ref="N23" si="26">TRUNC(L23*4,2)</f>
        <v>0</v>
      </c>
    </row>
    <row r="24" spans="1:14" ht="27.75" customHeight="1">
      <c r="A24" s="818"/>
      <c r="B24" s="483" t="s">
        <v>554</v>
      </c>
      <c r="C24" s="560" t="s">
        <v>91</v>
      </c>
      <c r="D24" s="548" t="s">
        <v>817</v>
      </c>
      <c r="E24" s="413">
        <v>0</v>
      </c>
      <c r="F24" s="410">
        <f t="shared" si="6"/>
        <v>0</v>
      </c>
      <c r="G24" s="417">
        <f t="shared" si="7"/>
        <v>0</v>
      </c>
      <c r="H24" s="422"/>
      <c r="I24" s="443" t="s">
        <v>91</v>
      </c>
      <c r="J24" s="444">
        <f t="shared" si="8"/>
        <v>0</v>
      </c>
      <c r="K24" s="821"/>
      <c r="L24" s="445">
        <f t="shared" ref="L24" si="27">TRUNC(J24*$F$6,2)</f>
        <v>0</v>
      </c>
      <c r="M24" s="445">
        <f t="shared" ref="M24" si="28">TRUNC(L24*2,2)</f>
        <v>0</v>
      </c>
      <c r="N24" s="445">
        <f t="shared" ref="N24" si="29">TRUNC(L24*4,2)</f>
        <v>0</v>
      </c>
    </row>
    <row r="25" spans="1:14" ht="20.100000000000001" customHeight="1">
      <c r="A25" s="818"/>
      <c r="B25" s="482" t="s">
        <v>554</v>
      </c>
      <c r="C25" s="559" t="s">
        <v>444</v>
      </c>
      <c r="D25" s="549" t="s">
        <v>817</v>
      </c>
      <c r="E25" s="385">
        <v>1</v>
      </c>
      <c r="F25" s="409">
        <f t="shared" si="6"/>
        <v>2</v>
      </c>
      <c r="G25" s="409">
        <f t="shared" si="7"/>
        <v>4</v>
      </c>
      <c r="H25" s="422"/>
      <c r="I25" s="440" t="s">
        <v>444</v>
      </c>
      <c r="J25" s="441">
        <f t="shared" si="8"/>
        <v>1</v>
      </c>
      <c r="K25" s="821"/>
      <c r="L25" s="438">
        <f t="shared" ref="L25" si="30">TRUNC(J25*$F$6,2)</f>
        <v>0</v>
      </c>
      <c r="M25" s="438">
        <f t="shared" ref="M25" si="31">TRUNC(L25*2,2)</f>
        <v>0</v>
      </c>
      <c r="N25" s="438">
        <f t="shared" ref="N25" si="32">TRUNC(L25*4,2)</f>
        <v>0</v>
      </c>
    </row>
    <row r="26" spans="1:14" ht="20.100000000000001" customHeight="1">
      <c r="A26" s="818"/>
      <c r="B26" s="483" t="s">
        <v>554</v>
      </c>
      <c r="C26" s="560" t="s">
        <v>445</v>
      </c>
      <c r="D26" s="548" t="s">
        <v>817</v>
      </c>
      <c r="E26" s="413">
        <v>0</v>
      </c>
      <c r="F26" s="410">
        <f t="shared" si="6"/>
        <v>0</v>
      </c>
      <c r="G26" s="417">
        <f t="shared" si="7"/>
        <v>0</v>
      </c>
      <c r="H26" s="422"/>
      <c r="I26" s="443" t="s">
        <v>445</v>
      </c>
      <c r="J26" s="444">
        <f t="shared" si="8"/>
        <v>0</v>
      </c>
      <c r="K26" s="821"/>
      <c r="L26" s="445">
        <f t="shared" ref="L26" si="33">TRUNC(J26*$F$6,2)</f>
        <v>0</v>
      </c>
      <c r="M26" s="445">
        <f t="shared" ref="M26" si="34">TRUNC(L26*2,2)</f>
        <v>0</v>
      </c>
      <c r="N26" s="445">
        <f t="shared" ref="N26" si="35">TRUNC(L26*4,2)</f>
        <v>0</v>
      </c>
    </row>
    <row r="27" spans="1:14" ht="20.100000000000001" customHeight="1">
      <c r="A27" s="818"/>
      <c r="B27" s="482" t="s">
        <v>554</v>
      </c>
      <c r="C27" s="559" t="s">
        <v>443</v>
      </c>
      <c r="D27" s="549" t="s">
        <v>817</v>
      </c>
      <c r="E27" s="385">
        <v>1</v>
      </c>
      <c r="F27" s="409">
        <f t="shared" si="6"/>
        <v>2</v>
      </c>
      <c r="G27" s="409">
        <f t="shared" si="7"/>
        <v>4</v>
      </c>
      <c r="H27" s="422"/>
      <c r="I27" s="440" t="s">
        <v>443</v>
      </c>
      <c r="J27" s="441">
        <f t="shared" si="8"/>
        <v>1</v>
      </c>
      <c r="K27" s="822"/>
      <c r="L27" s="438">
        <f t="shared" ref="L27" si="36">TRUNC(J27*$F$6,2)</f>
        <v>0</v>
      </c>
      <c r="M27" s="438">
        <f t="shared" ref="M27" si="37">TRUNC(L27*2,2)</f>
        <v>0</v>
      </c>
      <c r="N27" s="438">
        <f t="shared" ref="N27" si="38">TRUNC(L27*4,2)</f>
        <v>0</v>
      </c>
    </row>
    <row r="28" spans="1:14" ht="25.5" customHeight="1">
      <c r="A28" s="825" t="s">
        <v>534</v>
      </c>
      <c r="B28" s="826"/>
      <c r="C28" s="826"/>
      <c r="D28" s="827"/>
      <c r="E28" s="424">
        <f>SUM(E13:E27)</f>
        <v>130.4</v>
      </c>
      <c r="F28" s="424">
        <f>SUM(F13:F27)</f>
        <v>260.8</v>
      </c>
      <c r="G28" s="425">
        <f>SUM(G13:G27)</f>
        <v>521.6</v>
      </c>
      <c r="H28" s="423"/>
      <c r="I28" s="839" t="s">
        <v>67</v>
      </c>
      <c r="J28" s="839"/>
      <c r="K28" s="561"/>
      <c r="L28" s="426">
        <f>SUM(L13:L27)</f>
        <v>0</v>
      </c>
      <c r="M28" s="426">
        <f>SUM(M13:M27)</f>
        <v>0</v>
      </c>
      <c r="N28" s="427">
        <f>SUM(N13:N27)</f>
        <v>0</v>
      </c>
    </row>
    <row r="30" spans="1:14">
      <c r="G30" s="418"/>
    </row>
  </sheetData>
  <mergeCells count="15">
    <mergeCell ref="A11:G11"/>
    <mergeCell ref="I11:N11"/>
    <mergeCell ref="A13:A27"/>
    <mergeCell ref="A28:D28"/>
    <mergeCell ref="I28:J28"/>
    <mergeCell ref="C13:C15"/>
    <mergeCell ref="C17:C18"/>
    <mergeCell ref="B13:B15"/>
    <mergeCell ref="B17:B18"/>
    <mergeCell ref="I13:I15"/>
    <mergeCell ref="I17:I18"/>
    <mergeCell ref="C19:C20"/>
    <mergeCell ref="B19:B20"/>
    <mergeCell ref="I19:I20"/>
    <mergeCell ref="K13:K27"/>
  </mergeCells>
  <pageMargins left="0.511811024" right="0.511811024" top="0.78740157499999996" bottom="0.78740157499999996" header="0.31496062000000002" footer="0.31496062000000002"/>
  <pageSetup paperSize="9" scale="4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7363F-E929-48E3-873D-4A7CC5BC7636}">
  <sheetPr>
    <tabColor rgb="FFFFC000"/>
    <pageSetUpPr fitToPage="1"/>
  </sheetPr>
  <dimension ref="A1:N47"/>
  <sheetViews>
    <sheetView zoomScale="80" zoomScaleNormal="80" workbookViewId="0">
      <selection activeCell="M4" sqref="M4"/>
    </sheetView>
  </sheetViews>
  <sheetFormatPr defaultColWidth="9.28515625" defaultRowHeight="12.75"/>
  <cols>
    <col min="1" max="1" width="13.140625" style="3" customWidth="1"/>
    <col min="2" max="2" width="12.28515625" style="3" customWidth="1"/>
    <col min="3" max="3" width="33.7109375" style="3" customWidth="1"/>
    <col min="4" max="6" width="20.7109375" style="3" customWidth="1"/>
    <col min="7" max="7" width="15.7109375" style="3" customWidth="1"/>
    <col min="8" max="8" width="17.42578125" style="3" customWidth="1"/>
    <col min="9" max="9" width="22.5703125" style="3" customWidth="1"/>
    <col min="10" max="10" width="18.28515625" style="3" customWidth="1"/>
    <col min="11" max="11" width="23.28515625" style="3" customWidth="1"/>
    <col min="12" max="13" width="9.28515625" style="3"/>
    <col min="14" max="14" width="0.5703125" style="3" customWidth="1"/>
    <col min="15" max="16384" width="9.28515625" style="3"/>
  </cols>
  <sheetData>
    <row r="1" spans="1:14" ht="63.6" customHeight="1">
      <c r="A1" s="823" t="s">
        <v>60</v>
      </c>
      <c r="B1" s="823"/>
      <c r="C1" s="823"/>
      <c r="D1" s="823"/>
      <c r="E1" s="823"/>
      <c r="F1" s="823"/>
      <c r="G1" s="823"/>
      <c r="H1" s="823"/>
      <c r="I1" s="823"/>
      <c r="J1" s="823"/>
      <c r="K1" s="823"/>
    </row>
    <row r="2" spans="1:14" ht="43.15" customHeight="1">
      <c r="A2" s="7" t="s">
        <v>36</v>
      </c>
      <c r="B2" s="5" t="s">
        <v>32</v>
      </c>
      <c r="C2" s="5" t="s">
        <v>52</v>
      </c>
      <c r="D2" s="5" t="s">
        <v>119</v>
      </c>
      <c r="E2" s="5" t="s">
        <v>120</v>
      </c>
      <c r="F2" s="5" t="s">
        <v>53</v>
      </c>
      <c r="G2" s="5" t="s">
        <v>51</v>
      </c>
      <c r="H2" s="5" t="s">
        <v>54</v>
      </c>
      <c r="I2" s="5" t="s">
        <v>21</v>
      </c>
      <c r="J2" s="5" t="s">
        <v>37</v>
      </c>
      <c r="K2" s="5" t="s">
        <v>62</v>
      </c>
    </row>
    <row r="3" spans="1:14" ht="58.15" customHeight="1">
      <c r="A3" s="858">
        <v>1</v>
      </c>
      <c r="B3" s="852">
        <v>1</v>
      </c>
      <c r="C3" s="855" t="s">
        <v>574</v>
      </c>
      <c r="D3" s="808" t="s">
        <v>85</v>
      </c>
      <c r="E3" s="384" t="s">
        <v>72</v>
      </c>
      <c r="F3" s="384" t="s">
        <v>118</v>
      </c>
      <c r="G3" s="385">
        <f>'Nº de Empregados Limpeza e R$M²'!D18</f>
        <v>7387</v>
      </c>
      <c r="H3" s="388">
        <f>'Nº de Empregados Limpeza e R$M²'!O18</f>
        <v>0</v>
      </c>
      <c r="I3" s="386">
        <f>TRUNC(G3*H3,2)</f>
        <v>0</v>
      </c>
      <c r="J3" s="386">
        <f>TRUNC(I3*12,2)</f>
        <v>0</v>
      </c>
      <c r="K3" s="386">
        <f>TRUNC(I3*24,2)</f>
        <v>0</v>
      </c>
    </row>
    <row r="4" spans="1:14" ht="45" customHeight="1">
      <c r="A4" s="859"/>
      <c r="B4" s="853"/>
      <c r="C4" s="856"/>
      <c r="D4" s="809"/>
      <c r="E4" s="384" t="s">
        <v>121</v>
      </c>
      <c r="F4" s="384" t="s">
        <v>118</v>
      </c>
      <c r="G4" s="385">
        <f>'Nº de Empregados Limpeza e R$M²'!D19</f>
        <v>5720</v>
      </c>
      <c r="H4" s="389">
        <f>'Nº de Empregados Limpeza e R$M²'!O19</f>
        <v>0</v>
      </c>
      <c r="I4" s="386">
        <f t="shared" ref="I4:I40" si="0">TRUNC(G4*H4,2)</f>
        <v>0</v>
      </c>
      <c r="J4" s="386">
        <f t="shared" ref="J4:J40" si="1">TRUNC(I4*12,2)</f>
        <v>0</v>
      </c>
      <c r="K4" s="386">
        <f t="shared" ref="K4:K40" si="2">TRUNC(I4*24,2)</f>
        <v>0</v>
      </c>
    </row>
    <row r="5" spans="1:14" ht="57" customHeight="1">
      <c r="A5" s="859"/>
      <c r="B5" s="853"/>
      <c r="C5" s="856"/>
      <c r="D5" s="809"/>
      <c r="E5" s="384" t="s">
        <v>123</v>
      </c>
      <c r="F5" s="384" t="s">
        <v>118</v>
      </c>
      <c r="G5" s="385">
        <f>'Nº de Empregados Limpeza e R$M²'!D20</f>
        <v>1634</v>
      </c>
      <c r="H5" s="389">
        <f>'Nº de Empregados Limpeza e R$M²'!O20</f>
        <v>0</v>
      </c>
      <c r="I5" s="386">
        <f t="shared" si="0"/>
        <v>0</v>
      </c>
      <c r="J5" s="386">
        <f t="shared" si="1"/>
        <v>0</v>
      </c>
      <c r="K5" s="386">
        <f t="shared" si="2"/>
        <v>0</v>
      </c>
    </row>
    <row r="6" spans="1:14" ht="57" customHeight="1">
      <c r="A6" s="859"/>
      <c r="B6" s="853"/>
      <c r="C6" s="856"/>
      <c r="D6" s="809"/>
      <c r="E6" s="384" t="s">
        <v>68</v>
      </c>
      <c r="F6" s="384" t="s">
        <v>118</v>
      </c>
      <c r="G6" s="384">
        <v>1</v>
      </c>
      <c r="H6" s="389">
        <f>Postos!K136</f>
        <v>0</v>
      </c>
      <c r="I6" s="386">
        <f t="shared" si="0"/>
        <v>0</v>
      </c>
      <c r="J6" s="386">
        <f t="shared" si="1"/>
        <v>0</v>
      </c>
      <c r="K6" s="386">
        <f t="shared" si="2"/>
        <v>0</v>
      </c>
    </row>
    <row r="7" spans="1:14" ht="57" customHeight="1">
      <c r="A7" s="859"/>
      <c r="B7" s="853"/>
      <c r="C7" s="856"/>
      <c r="D7" s="809"/>
      <c r="E7" s="384" t="s">
        <v>124</v>
      </c>
      <c r="F7" s="384" t="s">
        <v>55</v>
      </c>
      <c r="G7" s="384">
        <v>1</v>
      </c>
      <c r="H7" s="389">
        <f>Postos!N136</f>
        <v>0</v>
      </c>
      <c r="I7" s="386">
        <f t="shared" si="0"/>
        <v>0</v>
      </c>
      <c r="J7" s="386">
        <f t="shared" si="1"/>
        <v>0</v>
      </c>
      <c r="K7" s="386">
        <f t="shared" si="2"/>
        <v>0</v>
      </c>
      <c r="N7" s="545">
        <f>SUM(K3:K40)</f>
        <v>0</v>
      </c>
    </row>
    <row r="8" spans="1:14" ht="51.6" customHeight="1">
      <c r="A8" s="859"/>
      <c r="B8" s="853"/>
      <c r="C8" s="856"/>
      <c r="D8" s="840"/>
      <c r="E8" s="384" t="s">
        <v>125</v>
      </c>
      <c r="F8" s="384" t="s">
        <v>55</v>
      </c>
      <c r="G8" s="384">
        <v>1</v>
      </c>
      <c r="H8" s="389">
        <f>Postos!O136</f>
        <v>0</v>
      </c>
      <c r="I8" s="386">
        <f t="shared" si="0"/>
        <v>0</v>
      </c>
      <c r="J8" s="386">
        <f t="shared" si="1"/>
        <v>0</v>
      </c>
      <c r="K8" s="386">
        <f t="shared" si="2"/>
        <v>0</v>
      </c>
    </row>
    <row r="9" spans="1:14" ht="49.9" customHeight="1">
      <c r="A9" s="859"/>
      <c r="B9" s="853"/>
      <c r="C9" s="856"/>
      <c r="D9" s="817" t="s">
        <v>104</v>
      </c>
      <c r="E9" s="10" t="s">
        <v>72</v>
      </c>
      <c r="F9" s="10" t="s">
        <v>118</v>
      </c>
      <c r="G9" s="49">
        <f>'Nº de Empregados Limpeza e R$M²'!D28</f>
        <v>160</v>
      </c>
      <c r="H9" s="388">
        <f>'Nº de Empregados Limpeza e R$M²'!O28</f>
        <v>0</v>
      </c>
      <c r="I9" s="16">
        <f>TRUNC(G9*H9,2)</f>
        <v>0</v>
      </c>
      <c r="J9" s="16">
        <f t="shared" si="1"/>
        <v>0</v>
      </c>
      <c r="K9" s="16">
        <f t="shared" si="2"/>
        <v>0</v>
      </c>
    </row>
    <row r="10" spans="1:14" ht="44.45" customHeight="1">
      <c r="A10" s="859"/>
      <c r="B10" s="853"/>
      <c r="C10" s="856"/>
      <c r="D10" s="818"/>
      <c r="E10" s="10" t="s">
        <v>121</v>
      </c>
      <c r="F10" s="10" t="s">
        <v>118</v>
      </c>
      <c r="G10" s="49">
        <f>'Nº de Empregados Limpeza e R$M²'!D29</f>
        <v>6686</v>
      </c>
      <c r="H10" s="389">
        <f>'Nº de Empregados Limpeza e R$M²'!O29</f>
        <v>0</v>
      </c>
      <c r="I10" s="16">
        <f t="shared" si="0"/>
        <v>0</v>
      </c>
      <c r="J10" s="16">
        <f t="shared" si="1"/>
        <v>0</v>
      </c>
      <c r="K10" s="16">
        <f t="shared" si="2"/>
        <v>0</v>
      </c>
    </row>
    <row r="11" spans="1:14" ht="42" customHeight="1">
      <c r="A11" s="859"/>
      <c r="B11" s="853"/>
      <c r="C11" s="856"/>
      <c r="D11" s="818"/>
      <c r="E11" s="10" t="s">
        <v>123</v>
      </c>
      <c r="F11" s="10" t="s">
        <v>118</v>
      </c>
      <c r="G11" s="49">
        <f>'Nº de Empregados Limpeza e R$M²'!D30</f>
        <v>40</v>
      </c>
      <c r="H11" s="389">
        <f>'Nº de Empregados Limpeza e R$M²'!O30</f>
        <v>0</v>
      </c>
      <c r="I11" s="16">
        <f t="shared" si="0"/>
        <v>0</v>
      </c>
      <c r="J11" s="16">
        <f t="shared" si="1"/>
        <v>0</v>
      </c>
      <c r="K11" s="16">
        <f t="shared" si="2"/>
        <v>0</v>
      </c>
    </row>
    <row r="12" spans="1:14" ht="45.6" customHeight="1">
      <c r="A12" s="859"/>
      <c r="B12" s="853"/>
      <c r="C12" s="856"/>
      <c r="D12" s="842"/>
      <c r="E12" s="10" t="s">
        <v>125</v>
      </c>
      <c r="F12" s="10" t="s">
        <v>55</v>
      </c>
      <c r="G12" s="10">
        <v>1</v>
      </c>
      <c r="H12" s="389">
        <f>Postos!R136</f>
        <v>0</v>
      </c>
      <c r="I12" s="16">
        <f t="shared" si="0"/>
        <v>0</v>
      </c>
      <c r="J12" s="16">
        <f t="shared" si="1"/>
        <v>0</v>
      </c>
      <c r="K12" s="16">
        <f t="shared" si="2"/>
        <v>0</v>
      </c>
    </row>
    <row r="13" spans="1:14" ht="54.6" customHeight="1">
      <c r="A13" s="859"/>
      <c r="B13" s="853"/>
      <c r="C13" s="856"/>
      <c r="D13" s="808" t="s">
        <v>86</v>
      </c>
      <c r="E13" s="384" t="s">
        <v>72</v>
      </c>
      <c r="F13" s="384" t="s">
        <v>118</v>
      </c>
      <c r="G13" s="387">
        <f>'Nº de Empregados Limpeza e R$M²'!D37</f>
        <v>2815</v>
      </c>
      <c r="H13" s="388">
        <f>'Nº de Empregados Limpeza e R$M²'!O37</f>
        <v>0</v>
      </c>
      <c r="I13" s="386">
        <f t="shared" si="0"/>
        <v>0</v>
      </c>
      <c r="J13" s="386">
        <f t="shared" si="1"/>
        <v>0</v>
      </c>
      <c r="K13" s="386">
        <f t="shared" si="2"/>
        <v>0</v>
      </c>
    </row>
    <row r="14" spans="1:14" ht="48.6" customHeight="1">
      <c r="A14" s="859"/>
      <c r="B14" s="853"/>
      <c r="C14" s="856"/>
      <c r="D14" s="809"/>
      <c r="E14" s="384" t="s">
        <v>121</v>
      </c>
      <c r="F14" s="384" t="s">
        <v>118</v>
      </c>
      <c r="G14" s="387">
        <f>'Nº de Empregados Limpeza e R$M²'!D38</f>
        <v>1320</v>
      </c>
      <c r="H14" s="389">
        <f>'Nº de Empregados Limpeza e R$M²'!O38</f>
        <v>0</v>
      </c>
      <c r="I14" s="386">
        <f t="shared" si="0"/>
        <v>0</v>
      </c>
      <c r="J14" s="386">
        <f t="shared" si="1"/>
        <v>0</v>
      </c>
      <c r="K14" s="386">
        <f t="shared" si="2"/>
        <v>0</v>
      </c>
    </row>
    <row r="15" spans="1:14" ht="61.15" customHeight="1">
      <c r="A15" s="859"/>
      <c r="B15" s="853"/>
      <c r="C15" s="856"/>
      <c r="D15" s="809"/>
      <c r="E15" s="384" t="s">
        <v>123</v>
      </c>
      <c r="F15" s="384" t="s">
        <v>118</v>
      </c>
      <c r="G15" s="387">
        <f>'Nº de Empregados Limpeza e R$M²'!D39</f>
        <v>303</v>
      </c>
      <c r="H15" s="389">
        <f>'Nº de Empregados Limpeza e R$M²'!O39</f>
        <v>0</v>
      </c>
      <c r="I15" s="386">
        <f t="shared" si="0"/>
        <v>0</v>
      </c>
      <c r="J15" s="386">
        <f t="shared" si="1"/>
        <v>0</v>
      </c>
      <c r="K15" s="386">
        <f t="shared" si="2"/>
        <v>0</v>
      </c>
    </row>
    <row r="16" spans="1:14" ht="73.900000000000006" customHeight="1">
      <c r="A16" s="859"/>
      <c r="B16" s="853"/>
      <c r="C16" s="856"/>
      <c r="D16" s="817" t="s">
        <v>87</v>
      </c>
      <c r="E16" s="10" t="s">
        <v>72</v>
      </c>
      <c r="F16" s="10" t="s">
        <v>118</v>
      </c>
      <c r="G16" s="49">
        <f>'Nº de Empregados Limpeza e R$M²'!D46</f>
        <v>967</v>
      </c>
      <c r="H16" s="388">
        <f>'Nº de Empregados Limpeza e R$M²'!O46</f>
        <v>0</v>
      </c>
      <c r="I16" s="16">
        <f t="shared" si="0"/>
        <v>0</v>
      </c>
      <c r="J16" s="16">
        <f t="shared" si="1"/>
        <v>0</v>
      </c>
      <c r="K16" s="16">
        <f t="shared" si="2"/>
        <v>0</v>
      </c>
    </row>
    <row r="17" spans="1:11" ht="45" customHeight="1">
      <c r="A17" s="859"/>
      <c r="B17" s="853"/>
      <c r="C17" s="856"/>
      <c r="D17" s="818"/>
      <c r="E17" s="10" t="s">
        <v>121</v>
      </c>
      <c r="F17" s="10" t="s">
        <v>118</v>
      </c>
      <c r="G17" s="49">
        <f>'Nº de Empregados Limpeza e R$M²'!D47</f>
        <v>8221</v>
      </c>
      <c r="H17" s="389">
        <f>'Nº de Empregados Limpeza e R$M²'!O47</f>
        <v>0</v>
      </c>
      <c r="I17" s="16">
        <f t="shared" si="0"/>
        <v>0</v>
      </c>
      <c r="J17" s="16">
        <f t="shared" si="1"/>
        <v>0</v>
      </c>
      <c r="K17" s="16">
        <f t="shared" si="2"/>
        <v>0</v>
      </c>
    </row>
    <row r="18" spans="1:11" ht="64.900000000000006" customHeight="1">
      <c r="A18" s="859"/>
      <c r="B18" s="853"/>
      <c r="C18" s="856"/>
      <c r="D18" s="818"/>
      <c r="E18" s="10" t="s">
        <v>123</v>
      </c>
      <c r="F18" s="10" t="s">
        <v>118</v>
      </c>
      <c r="G18" s="49">
        <f>'Nº de Empregados Limpeza e R$M²'!D48</f>
        <v>372</v>
      </c>
      <c r="H18" s="389">
        <f>'Nº de Empregados Limpeza e R$M²'!O48</f>
        <v>0</v>
      </c>
      <c r="I18" s="16">
        <f t="shared" si="0"/>
        <v>0</v>
      </c>
      <c r="J18" s="16">
        <f t="shared" si="1"/>
        <v>0</v>
      </c>
      <c r="K18" s="16">
        <f t="shared" si="2"/>
        <v>0</v>
      </c>
    </row>
    <row r="19" spans="1:11" ht="43.9" customHeight="1">
      <c r="A19" s="859"/>
      <c r="B19" s="853"/>
      <c r="C19" s="856"/>
      <c r="D19" s="842"/>
      <c r="E19" s="10" t="s">
        <v>125</v>
      </c>
      <c r="F19" s="10" t="s">
        <v>55</v>
      </c>
      <c r="G19" s="10">
        <v>1</v>
      </c>
      <c r="H19" s="389">
        <f>Postos!W136</f>
        <v>0</v>
      </c>
      <c r="I19" s="16">
        <f t="shared" si="0"/>
        <v>0</v>
      </c>
      <c r="J19" s="16">
        <f t="shared" si="1"/>
        <v>0</v>
      </c>
      <c r="K19" s="16">
        <f t="shared" si="2"/>
        <v>0</v>
      </c>
    </row>
    <row r="20" spans="1:11" ht="54" customHeight="1">
      <c r="A20" s="859"/>
      <c r="B20" s="853"/>
      <c r="C20" s="856"/>
      <c r="D20" s="813" t="s">
        <v>88</v>
      </c>
      <c r="E20" s="384" t="s">
        <v>72</v>
      </c>
      <c r="F20" s="384" t="s">
        <v>118</v>
      </c>
      <c r="G20" s="384">
        <f>'Nº de Empregados Limpeza e R$M²'!D55</f>
        <v>999</v>
      </c>
      <c r="H20" s="388">
        <f>'Nº de Empregados Limpeza e R$M²'!O55</f>
        <v>0</v>
      </c>
      <c r="I20" s="386">
        <f t="shared" si="0"/>
        <v>0</v>
      </c>
      <c r="J20" s="386">
        <f t="shared" si="1"/>
        <v>0</v>
      </c>
      <c r="K20" s="386">
        <f t="shared" si="2"/>
        <v>0</v>
      </c>
    </row>
    <row r="21" spans="1:11" ht="54" customHeight="1">
      <c r="A21" s="859"/>
      <c r="B21" s="853"/>
      <c r="C21" s="856"/>
      <c r="D21" s="813"/>
      <c r="E21" s="384" t="s">
        <v>121</v>
      </c>
      <c r="F21" s="384" t="s">
        <v>118</v>
      </c>
      <c r="G21" s="384">
        <f>'Nº de Empregados Limpeza e R$M²'!D56</f>
        <v>822</v>
      </c>
      <c r="H21" s="389">
        <f>'Nº de Empregados Limpeza e R$M²'!O56</f>
        <v>0</v>
      </c>
      <c r="I21" s="386">
        <f t="shared" si="0"/>
        <v>0</v>
      </c>
      <c r="J21" s="386">
        <f t="shared" si="1"/>
        <v>0</v>
      </c>
      <c r="K21" s="386">
        <f t="shared" si="2"/>
        <v>0</v>
      </c>
    </row>
    <row r="22" spans="1:11" ht="54" customHeight="1">
      <c r="A22" s="859"/>
      <c r="B22" s="853"/>
      <c r="C22" s="856"/>
      <c r="D22" s="813"/>
      <c r="E22" s="384" t="s">
        <v>123</v>
      </c>
      <c r="F22" s="384" t="s">
        <v>118</v>
      </c>
      <c r="G22" s="384">
        <f>'Nº de Empregados Limpeza e R$M²'!D57</f>
        <v>266</v>
      </c>
      <c r="H22" s="389">
        <f>'Nº de Empregados Limpeza e R$M²'!O57</f>
        <v>0</v>
      </c>
      <c r="I22" s="386">
        <f t="shared" si="0"/>
        <v>0</v>
      </c>
      <c r="J22" s="386">
        <f t="shared" si="1"/>
        <v>0</v>
      </c>
      <c r="K22" s="386">
        <f t="shared" si="2"/>
        <v>0</v>
      </c>
    </row>
    <row r="23" spans="1:11" ht="54" customHeight="1">
      <c r="A23" s="859"/>
      <c r="B23" s="853"/>
      <c r="C23" s="856"/>
      <c r="D23" s="837" t="s">
        <v>89</v>
      </c>
      <c r="E23" s="10" t="s">
        <v>72</v>
      </c>
      <c r="F23" s="10" t="s">
        <v>118</v>
      </c>
      <c r="G23" s="10">
        <f>'Nº de Empregados Limpeza e R$M²'!D64</f>
        <v>658</v>
      </c>
      <c r="H23" s="388">
        <f>'Nº de Empregados Limpeza e R$M²'!O64</f>
        <v>0</v>
      </c>
      <c r="I23" s="16">
        <f t="shared" si="0"/>
        <v>0</v>
      </c>
      <c r="J23" s="16">
        <f t="shared" si="1"/>
        <v>0</v>
      </c>
      <c r="K23" s="16">
        <f t="shared" si="2"/>
        <v>0</v>
      </c>
    </row>
    <row r="24" spans="1:11" ht="54" customHeight="1">
      <c r="A24" s="859"/>
      <c r="B24" s="853"/>
      <c r="C24" s="856"/>
      <c r="D24" s="837"/>
      <c r="E24" s="10" t="s">
        <v>121</v>
      </c>
      <c r="F24" s="10" t="s">
        <v>118</v>
      </c>
      <c r="G24" s="10">
        <f>'Nº de Empregados Limpeza e R$M²'!D65</f>
        <v>855</v>
      </c>
      <c r="H24" s="389">
        <f>'Nº de Empregados Limpeza e R$M²'!O65</f>
        <v>0</v>
      </c>
      <c r="I24" s="16">
        <f t="shared" si="0"/>
        <v>0</v>
      </c>
      <c r="J24" s="16">
        <f t="shared" si="1"/>
        <v>0</v>
      </c>
      <c r="K24" s="16">
        <f t="shared" si="2"/>
        <v>0</v>
      </c>
    </row>
    <row r="25" spans="1:11" ht="54" customHeight="1">
      <c r="A25" s="859"/>
      <c r="B25" s="853"/>
      <c r="C25" s="856"/>
      <c r="D25" s="837"/>
      <c r="E25" s="10" t="s">
        <v>123</v>
      </c>
      <c r="F25" s="10" t="s">
        <v>118</v>
      </c>
      <c r="G25" s="10">
        <f>'Nº de Empregados Limpeza e R$M²'!D66</f>
        <v>104</v>
      </c>
      <c r="H25" s="389">
        <f>'Nº de Empregados Limpeza e R$M²'!O66</f>
        <v>0</v>
      </c>
      <c r="I25" s="16">
        <f t="shared" si="0"/>
        <v>0</v>
      </c>
      <c r="J25" s="16">
        <f t="shared" si="1"/>
        <v>0</v>
      </c>
      <c r="K25" s="16">
        <f t="shared" si="2"/>
        <v>0</v>
      </c>
    </row>
    <row r="26" spans="1:11" ht="54" customHeight="1">
      <c r="A26" s="859"/>
      <c r="B26" s="853"/>
      <c r="C26" s="856"/>
      <c r="D26" s="813" t="s">
        <v>90</v>
      </c>
      <c r="E26" s="384" t="s">
        <v>72</v>
      </c>
      <c r="F26" s="384" t="s">
        <v>118</v>
      </c>
      <c r="G26" s="384">
        <f>'Nº de Empregados Limpeza e R$M²'!D73</f>
        <v>959</v>
      </c>
      <c r="H26" s="388">
        <f>'Nº de Empregados Limpeza e R$M²'!O73</f>
        <v>0</v>
      </c>
      <c r="I26" s="386">
        <f t="shared" si="0"/>
        <v>0</v>
      </c>
      <c r="J26" s="386">
        <f t="shared" si="1"/>
        <v>0</v>
      </c>
      <c r="K26" s="386">
        <f t="shared" si="2"/>
        <v>0</v>
      </c>
    </row>
    <row r="27" spans="1:11" ht="54" customHeight="1">
      <c r="A27" s="859"/>
      <c r="B27" s="853"/>
      <c r="C27" s="856"/>
      <c r="D27" s="813"/>
      <c r="E27" s="384" t="s">
        <v>121</v>
      </c>
      <c r="F27" s="384" t="s">
        <v>118</v>
      </c>
      <c r="G27" s="384">
        <f>'Nº de Empregados Limpeza e R$M²'!D74</f>
        <v>540</v>
      </c>
      <c r="H27" s="389">
        <f>'Nº de Empregados Limpeza e R$M²'!O74</f>
        <v>0</v>
      </c>
      <c r="I27" s="386">
        <f t="shared" si="0"/>
        <v>0</v>
      </c>
      <c r="J27" s="386">
        <f t="shared" si="1"/>
        <v>0</v>
      </c>
      <c r="K27" s="386">
        <f t="shared" si="2"/>
        <v>0</v>
      </c>
    </row>
    <row r="28" spans="1:11" ht="54" customHeight="1">
      <c r="A28" s="859"/>
      <c r="B28" s="853"/>
      <c r="C28" s="856"/>
      <c r="D28" s="813"/>
      <c r="E28" s="384" t="s">
        <v>123</v>
      </c>
      <c r="F28" s="384" t="s">
        <v>118</v>
      </c>
      <c r="G28" s="384">
        <f>'Nº de Empregados Limpeza e R$M²'!D75</f>
        <v>396</v>
      </c>
      <c r="H28" s="389">
        <f>'Nº de Empregados Limpeza e R$M²'!O75</f>
        <v>0</v>
      </c>
      <c r="I28" s="386">
        <f t="shared" si="0"/>
        <v>0</v>
      </c>
      <c r="J28" s="386">
        <f t="shared" si="1"/>
        <v>0</v>
      </c>
      <c r="K28" s="386">
        <f t="shared" si="2"/>
        <v>0</v>
      </c>
    </row>
    <row r="29" spans="1:11" ht="54" customHeight="1">
      <c r="A29" s="859"/>
      <c r="B29" s="853"/>
      <c r="C29" s="856"/>
      <c r="D29" s="819" t="s">
        <v>91</v>
      </c>
      <c r="E29" s="10" t="s">
        <v>72</v>
      </c>
      <c r="F29" s="10" t="s">
        <v>118</v>
      </c>
      <c r="G29" s="10">
        <f>'Nº de Empregados Limpeza e R$M²'!D82</f>
        <v>752</v>
      </c>
      <c r="H29" s="388">
        <f>'Nº de Empregados Limpeza e R$M²'!O82</f>
        <v>0</v>
      </c>
      <c r="I29" s="16">
        <f t="shared" si="0"/>
        <v>0</v>
      </c>
      <c r="J29" s="16">
        <f t="shared" si="1"/>
        <v>0</v>
      </c>
      <c r="K29" s="16">
        <f t="shared" si="2"/>
        <v>0</v>
      </c>
    </row>
    <row r="30" spans="1:11" ht="54" customHeight="1">
      <c r="A30" s="859"/>
      <c r="B30" s="853"/>
      <c r="C30" s="856"/>
      <c r="D30" s="819"/>
      <c r="E30" s="10" t="s">
        <v>121</v>
      </c>
      <c r="F30" s="10" t="s">
        <v>118</v>
      </c>
      <c r="G30" s="10">
        <f>'Nº de Empregados Limpeza e R$M²'!D83</f>
        <v>2430</v>
      </c>
      <c r="H30" s="389">
        <f>'Nº de Empregados Limpeza e R$M²'!O83</f>
        <v>0</v>
      </c>
      <c r="I30" s="16">
        <f t="shared" si="0"/>
        <v>0</v>
      </c>
      <c r="J30" s="16">
        <f t="shared" si="1"/>
        <v>0</v>
      </c>
      <c r="K30" s="16">
        <f t="shared" si="2"/>
        <v>0</v>
      </c>
    </row>
    <row r="31" spans="1:11" ht="54" customHeight="1">
      <c r="A31" s="859"/>
      <c r="B31" s="853"/>
      <c r="C31" s="856"/>
      <c r="D31" s="819"/>
      <c r="E31" s="10" t="s">
        <v>123</v>
      </c>
      <c r="F31" s="10" t="s">
        <v>118</v>
      </c>
      <c r="G31" s="10">
        <f>'Nº de Empregados Limpeza e R$M²'!D84</f>
        <v>960</v>
      </c>
      <c r="H31" s="389">
        <f>'Nº de Empregados Limpeza e R$M²'!O84</f>
        <v>0</v>
      </c>
      <c r="I31" s="16">
        <f t="shared" si="0"/>
        <v>0</v>
      </c>
      <c r="J31" s="16">
        <f t="shared" si="1"/>
        <v>0</v>
      </c>
      <c r="K31" s="16">
        <f t="shared" si="2"/>
        <v>0</v>
      </c>
    </row>
    <row r="32" spans="1:11" ht="54" customHeight="1">
      <c r="A32" s="859"/>
      <c r="B32" s="853"/>
      <c r="C32" s="856"/>
      <c r="D32" s="813" t="s">
        <v>92</v>
      </c>
      <c r="E32" s="384" t="s">
        <v>72</v>
      </c>
      <c r="F32" s="384" t="s">
        <v>118</v>
      </c>
      <c r="G32" s="384">
        <f>'Nº de Empregados Limpeza e R$M²'!D91</f>
        <v>357</v>
      </c>
      <c r="H32" s="388">
        <f>'Nº de Empregados Limpeza e R$M²'!O91</f>
        <v>0</v>
      </c>
      <c r="I32" s="386">
        <f t="shared" si="0"/>
        <v>0</v>
      </c>
      <c r="J32" s="386">
        <f t="shared" si="1"/>
        <v>0</v>
      </c>
      <c r="K32" s="386">
        <f t="shared" si="2"/>
        <v>0</v>
      </c>
    </row>
    <row r="33" spans="1:14" ht="54" customHeight="1">
      <c r="A33" s="859"/>
      <c r="B33" s="853"/>
      <c r="C33" s="856"/>
      <c r="D33" s="813"/>
      <c r="E33" s="384" t="s">
        <v>121</v>
      </c>
      <c r="F33" s="384" t="s">
        <v>118</v>
      </c>
      <c r="G33" s="384">
        <f>'Nº de Empregados Limpeza e R$M²'!D92</f>
        <v>1020</v>
      </c>
      <c r="H33" s="389">
        <f>'Nº de Empregados Limpeza e R$M²'!O92</f>
        <v>0</v>
      </c>
      <c r="I33" s="386">
        <f t="shared" si="0"/>
        <v>0</v>
      </c>
      <c r="J33" s="386">
        <f t="shared" si="1"/>
        <v>0</v>
      </c>
      <c r="K33" s="386">
        <f t="shared" si="2"/>
        <v>0</v>
      </c>
    </row>
    <row r="34" spans="1:14" ht="54" customHeight="1">
      <c r="A34" s="859"/>
      <c r="B34" s="853"/>
      <c r="C34" s="856"/>
      <c r="D34" s="813"/>
      <c r="E34" s="384" t="s">
        <v>123</v>
      </c>
      <c r="F34" s="384" t="s">
        <v>118</v>
      </c>
      <c r="G34" s="384">
        <f>'Nº de Empregados Limpeza e R$M²'!D93</f>
        <v>260</v>
      </c>
      <c r="H34" s="389">
        <f>'Nº de Empregados Limpeza e R$M²'!O93</f>
        <v>0</v>
      </c>
      <c r="I34" s="386">
        <f t="shared" si="0"/>
        <v>0</v>
      </c>
      <c r="J34" s="386">
        <f t="shared" si="1"/>
        <v>0</v>
      </c>
      <c r="K34" s="386">
        <f t="shared" si="2"/>
        <v>0</v>
      </c>
    </row>
    <row r="35" spans="1:14" ht="54" customHeight="1">
      <c r="A35" s="859"/>
      <c r="B35" s="853"/>
      <c r="C35" s="856"/>
      <c r="D35" s="819" t="s">
        <v>93</v>
      </c>
      <c r="E35" s="10" t="s">
        <v>72</v>
      </c>
      <c r="F35" s="10" t="s">
        <v>118</v>
      </c>
      <c r="G35" s="10">
        <f>'Nº de Empregados Limpeza e R$M²'!D100</f>
        <v>175</v>
      </c>
      <c r="H35" s="388">
        <f>'Nº de Empregados Limpeza e R$M²'!O100</f>
        <v>0</v>
      </c>
      <c r="I35" s="16">
        <f t="shared" si="0"/>
        <v>0</v>
      </c>
      <c r="J35" s="16">
        <f t="shared" si="1"/>
        <v>0</v>
      </c>
      <c r="K35" s="16">
        <f t="shared" si="2"/>
        <v>0</v>
      </c>
    </row>
    <row r="36" spans="1:14" ht="54" customHeight="1">
      <c r="A36" s="859"/>
      <c r="B36" s="853"/>
      <c r="C36" s="856"/>
      <c r="D36" s="819"/>
      <c r="E36" s="10" t="s">
        <v>121</v>
      </c>
      <c r="F36" s="10" t="s">
        <v>118</v>
      </c>
      <c r="G36" s="10">
        <f>'Nº de Empregados Limpeza e R$M²'!D101</f>
        <v>0</v>
      </c>
      <c r="H36" s="389">
        <f>'Nº de Empregados Limpeza e R$M²'!O101</f>
        <v>0</v>
      </c>
      <c r="I36" s="16">
        <f t="shared" si="0"/>
        <v>0</v>
      </c>
      <c r="J36" s="16">
        <f t="shared" si="1"/>
        <v>0</v>
      </c>
      <c r="K36" s="16">
        <f t="shared" si="2"/>
        <v>0</v>
      </c>
    </row>
    <row r="37" spans="1:14" ht="54" customHeight="1">
      <c r="A37" s="859"/>
      <c r="B37" s="853"/>
      <c r="C37" s="856"/>
      <c r="D37" s="819"/>
      <c r="E37" s="10" t="s">
        <v>123</v>
      </c>
      <c r="F37" s="10" t="s">
        <v>118</v>
      </c>
      <c r="G37" s="10">
        <f>'Nº de Empregados Limpeza e R$M²'!D102</f>
        <v>120</v>
      </c>
      <c r="H37" s="389">
        <f>'Nº de Empregados Limpeza e R$M²'!O102</f>
        <v>0</v>
      </c>
      <c r="I37" s="16">
        <f t="shared" si="0"/>
        <v>0</v>
      </c>
      <c r="J37" s="16">
        <f t="shared" si="1"/>
        <v>0</v>
      </c>
      <c r="K37" s="16">
        <f t="shared" si="2"/>
        <v>0</v>
      </c>
    </row>
    <row r="38" spans="1:14" ht="54" customHeight="1">
      <c r="A38" s="859"/>
      <c r="B38" s="853"/>
      <c r="C38" s="856"/>
      <c r="D38" s="813" t="s">
        <v>94</v>
      </c>
      <c r="E38" s="384" t="s">
        <v>72</v>
      </c>
      <c r="F38" s="384" t="s">
        <v>118</v>
      </c>
      <c r="G38" s="384">
        <f>'Nº de Empregados Limpeza e R$M²'!D109</f>
        <v>303</v>
      </c>
      <c r="H38" s="388">
        <f>'Nº de Empregados Limpeza e R$M²'!O109</f>
        <v>0</v>
      </c>
      <c r="I38" s="386">
        <f t="shared" si="0"/>
        <v>0</v>
      </c>
      <c r="J38" s="386">
        <f t="shared" si="1"/>
        <v>0</v>
      </c>
      <c r="K38" s="386">
        <f t="shared" si="2"/>
        <v>0</v>
      </c>
    </row>
    <row r="39" spans="1:14" ht="54" customHeight="1">
      <c r="A39" s="859"/>
      <c r="B39" s="853"/>
      <c r="C39" s="856"/>
      <c r="D39" s="813"/>
      <c r="E39" s="384" t="s">
        <v>121</v>
      </c>
      <c r="F39" s="384" t="s">
        <v>118</v>
      </c>
      <c r="G39" s="384">
        <f>'Nº de Empregados Limpeza e R$M²'!D110</f>
        <v>2022</v>
      </c>
      <c r="H39" s="389">
        <f>'Nº de Empregados Limpeza e R$M²'!O110</f>
        <v>0</v>
      </c>
      <c r="I39" s="386">
        <f t="shared" si="0"/>
        <v>0</v>
      </c>
      <c r="J39" s="386">
        <f t="shared" si="1"/>
        <v>0</v>
      </c>
      <c r="K39" s="386">
        <f t="shared" si="2"/>
        <v>0</v>
      </c>
    </row>
    <row r="40" spans="1:14" ht="54" customHeight="1">
      <c r="A40" s="859"/>
      <c r="B40" s="854"/>
      <c r="C40" s="857"/>
      <c r="D40" s="813"/>
      <c r="E40" s="384" t="s">
        <v>123</v>
      </c>
      <c r="F40" s="384" t="s">
        <v>118</v>
      </c>
      <c r="G40" s="384">
        <f>'Nº de Empregados Limpeza e R$M²'!D111</f>
        <v>171</v>
      </c>
      <c r="H40" s="389">
        <f>'Nº de Empregados Limpeza e R$M²'!O111</f>
        <v>0</v>
      </c>
      <c r="I40" s="386">
        <f t="shared" si="0"/>
        <v>0</v>
      </c>
      <c r="J40" s="386">
        <f t="shared" si="1"/>
        <v>0</v>
      </c>
      <c r="K40" s="386">
        <f t="shared" si="2"/>
        <v>0</v>
      </c>
    </row>
    <row r="41" spans="1:14" ht="54" customHeight="1">
      <c r="A41" s="859"/>
      <c r="B41" s="844">
        <v>2</v>
      </c>
      <c r="C41" s="835" t="s">
        <v>846</v>
      </c>
      <c r="D41" s="847" t="s">
        <v>490</v>
      </c>
      <c r="E41" s="556" t="s">
        <v>477</v>
      </c>
      <c r="F41" s="556" t="s">
        <v>59</v>
      </c>
      <c r="G41" s="556">
        <v>24</v>
      </c>
      <c r="H41" s="389">
        <f>'Materiais de Consumo'!S64/24</f>
        <v>0</v>
      </c>
      <c r="I41" s="557">
        <f t="shared" ref="I41:I46" si="3">H41</f>
        <v>0</v>
      </c>
      <c r="J41" s="557">
        <f>TRUNC(H41*12,2)</f>
        <v>0</v>
      </c>
      <c r="K41" s="557">
        <f>TRUNC(H41*G41,2)</f>
        <v>0</v>
      </c>
    </row>
    <row r="42" spans="1:14" ht="54" customHeight="1">
      <c r="A42" s="859"/>
      <c r="B42" s="845"/>
      <c r="C42" s="836"/>
      <c r="D42" s="848"/>
      <c r="E42" s="556" t="s">
        <v>476</v>
      </c>
      <c r="F42" s="556" t="s">
        <v>59</v>
      </c>
      <c r="G42" s="556">
        <v>24</v>
      </c>
      <c r="H42" s="389">
        <f>'Material de Consumo HIGIENE'!U6/24</f>
        <v>0</v>
      </c>
      <c r="I42" s="557">
        <f t="shared" si="3"/>
        <v>0</v>
      </c>
      <c r="J42" s="557">
        <f>TRUNC(H42*12,2)</f>
        <v>0</v>
      </c>
      <c r="K42" s="557">
        <f t="shared" ref="K42:K43" si="4">TRUNC(H42*G42,2)</f>
        <v>0</v>
      </c>
      <c r="N42" s="545">
        <f>SUM(K41:K43)</f>
        <v>0</v>
      </c>
    </row>
    <row r="43" spans="1:14" ht="54" customHeight="1">
      <c r="A43" s="859"/>
      <c r="B43" s="846"/>
      <c r="C43" s="843"/>
      <c r="D43" s="849"/>
      <c r="E43" s="556" t="s">
        <v>548</v>
      </c>
      <c r="F43" s="556" t="s">
        <v>59</v>
      </c>
      <c r="G43" s="556">
        <v>24</v>
      </c>
      <c r="H43" s="389">
        <f>'INSUMOS COPA'!S52/24</f>
        <v>0</v>
      </c>
      <c r="I43" s="557">
        <f t="shared" si="3"/>
        <v>0</v>
      </c>
      <c r="J43" s="557">
        <f>TRUNC(H43*12,2)</f>
        <v>0</v>
      </c>
      <c r="K43" s="557">
        <f t="shared" si="4"/>
        <v>0</v>
      </c>
    </row>
    <row r="44" spans="1:14" ht="116.25" customHeight="1">
      <c r="A44" s="859"/>
      <c r="B44" s="850">
        <v>3</v>
      </c>
      <c r="C44" s="437" t="s">
        <v>832</v>
      </c>
      <c r="D44" s="446" t="s">
        <v>490</v>
      </c>
      <c r="E44" s="408" t="s">
        <v>572</v>
      </c>
      <c r="F44" s="405" t="s">
        <v>59</v>
      </c>
      <c r="G44" s="429">
        <v>24</v>
      </c>
      <c r="H44" s="390">
        <f>'LAVAGEM FACHADA'!H6/24</f>
        <v>0</v>
      </c>
      <c r="I44" s="16">
        <f t="shared" si="3"/>
        <v>0</v>
      </c>
      <c r="J44" s="16">
        <f>H44*12</f>
        <v>0</v>
      </c>
      <c r="K44" s="16">
        <f>H44*G44</f>
        <v>0</v>
      </c>
    </row>
    <row r="45" spans="1:14" ht="98.25" customHeight="1">
      <c r="A45" s="859"/>
      <c r="B45" s="850"/>
      <c r="C45" s="437" t="s">
        <v>546</v>
      </c>
      <c r="D45" s="446" t="s">
        <v>490</v>
      </c>
      <c r="E45" s="446" t="s">
        <v>545</v>
      </c>
      <c r="F45" s="442" t="s">
        <v>59</v>
      </c>
      <c r="G45" s="429">
        <v>24</v>
      </c>
      <c r="H45" s="390">
        <f>DEDETIZAÇÃO!I6/24</f>
        <v>0</v>
      </c>
      <c r="I45" s="16">
        <f t="shared" si="3"/>
        <v>0</v>
      </c>
      <c r="J45" s="16">
        <f>H45*12</f>
        <v>0</v>
      </c>
      <c r="K45" s="16">
        <f>H45*G45</f>
        <v>0</v>
      </c>
      <c r="N45" s="545">
        <f>SUM(K44:K46)</f>
        <v>0</v>
      </c>
    </row>
    <row r="46" spans="1:14" ht="110.25" customHeight="1">
      <c r="A46" s="860"/>
      <c r="B46" s="850"/>
      <c r="C46" s="437" t="s">
        <v>573</v>
      </c>
      <c r="D46" s="446" t="s">
        <v>490</v>
      </c>
      <c r="E46" s="446" t="s">
        <v>549</v>
      </c>
      <c r="F46" s="50" t="s">
        <v>59</v>
      </c>
      <c r="G46" s="429">
        <v>24</v>
      </c>
      <c r="H46" s="390">
        <f>'LIMPEZA RESERVATÓRIO ÁGUA'!I6/24</f>
        <v>0</v>
      </c>
      <c r="I46" s="16">
        <f t="shared" si="3"/>
        <v>0</v>
      </c>
      <c r="J46" s="16">
        <f>H46*12</f>
        <v>0</v>
      </c>
      <c r="K46" s="16">
        <f>H46*G46</f>
        <v>0</v>
      </c>
    </row>
    <row r="47" spans="1:14" ht="24" customHeight="1">
      <c r="A47" s="851" t="s">
        <v>65</v>
      </c>
      <c r="B47" s="851"/>
      <c r="C47" s="851"/>
      <c r="D47" s="851"/>
      <c r="E47" s="851"/>
      <c r="F47" s="851"/>
      <c r="G47" s="851"/>
      <c r="H47" s="851"/>
      <c r="I47" s="568">
        <f>SUM(I3:I46)</f>
        <v>0</v>
      </c>
      <c r="J47" s="568">
        <f t="shared" ref="J47" si="5">SUM(J3:J46)</f>
        <v>0</v>
      </c>
      <c r="K47" s="568">
        <f>SUM(K3:K46)</f>
        <v>0</v>
      </c>
    </row>
  </sheetData>
  <mergeCells count="20">
    <mergeCell ref="A1:K1"/>
    <mergeCell ref="B3:B40"/>
    <mergeCell ref="C3:C40"/>
    <mergeCell ref="D26:D28"/>
    <mergeCell ref="D3:D8"/>
    <mergeCell ref="D9:D12"/>
    <mergeCell ref="D13:D15"/>
    <mergeCell ref="D16:D19"/>
    <mergeCell ref="D20:D22"/>
    <mergeCell ref="D35:D37"/>
    <mergeCell ref="D38:D40"/>
    <mergeCell ref="D29:D31"/>
    <mergeCell ref="A3:A46"/>
    <mergeCell ref="D32:D34"/>
    <mergeCell ref="D23:D25"/>
    <mergeCell ref="B41:B43"/>
    <mergeCell ref="C41:C43"/>
    <mergeCell ref="D41:D43"/>
    <mergeCell ref="B44:B46"/>
    <mergeCell ref="A47:H47"/>
  </mergeCells>
  <phoneticPr fontId="9" type="noConversion"/>
  <pageMargins left="0.511811024" right="0.511811024" top="0.78740157499999996" bottom="0.78740157499999996" header="0.31496062000000002" footer="0.31496062000000002"/>
  <pageSetup paperSize="9" scale="48"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287DB-BF00-4206-BBA2-48AC0DE8CCF9}">
  <sheetPr>
    <tabColor rgb="FFFF0000"/>
    <pageSetUpPr fitToPage="1"/>
  </sheetPr>
  <dimension ref="A1:H36"/>
  <sheetViews>
    <sheetView view="pageBreakPreview" zoomScale="70" zoomScaleNormal="70" zoomScaleSheetLayoutView="70" workbookViewId="0">
      <selection activeCell="H13" sqref="H13"/>
    </sheetView>
  </sheetViews>
  <sheetFormatPr defaultColWidth="9.28515625" defaultRowHeight="12.75"/>
  <cols>
    <col min="1" max="1" width="13.140625" style="3" customWidth="1"/>
    <col min="2" max="2" width="12.28515625" style="3" customWidth="1"/>
    <col min="3" max="3" width="49.85546875" style="3" customWidth="1"/>
    <col min="4" max="4" width="20.7109375" style="3" customWidth="1"/>
    <col min="5" max="5" width="18.42578125" style="3" customWidth="1"/>
    <col min="6" max="6" width="19.42578125" style="3" bestFit="1" customWidth="1"/>
    <col min="7" max="7" width="26.7109375" style="3" customWidth="1"/>
    <col min="8" max="8" width="23.28515625" style="3" customWidth="1"/>
    <col min="9" max="16384" width="9.28515625" style="3"/>
  </cols>
  <sheetData>
    <row r="1" spans="1:8" ht="13.15" customHeight="1">
      <c r="A1" s="876" t="s">
        <v>11</v>
      </c>
      <c r="B1" s="876"/>
      <c r="C1" s="876"/>
      <c r="D1" s="876"/>
      <c r="E1" s="876"/>
      <c r="F1" s="876"/>
      <c r="G1" s="876"/>
      <c r="H1" s="876"/>
    </row>
    <row r="2" spans="1:8" ht="20.100000000000001" customHeight="1">
      <c r="A2" s="876"/>
      <c r="B2" s="876"/>
      <c r="C2" s="876"/>
      <c r="D2" s="876"/>
      <c r="E2" s="876"/>
      <c r="F2" s="876"/>
      <c r="G2" s="876"/>
      <c r="H2" s="876"/>
    </row>
    <row r="3" spans="1:8" ht="20.100000000000001" customHeight="1">
      <c r="A3" s="863" t="s">
        <v>12</v>
      </c>
      <c r="B3" s="863"/>
      <c r="C3" s="866"/>
      <c r="D3" s="867"/>
      <c r="E3" s="867"/>
      <c r="F3" s="867"/>
      <c r="G3" s="867"/>
      <c r="H3" s="868"/>
    </row>
    <row r="4" spans="1:8" ht="20.100000000000001" customHeight="1">
      <c r="A4" s="863" t="s">
        <v>13</v>
      </c>
      <c r="B4" s="863"/>
      <c r="C4" s="866"/>
      <c r="D4" s="867"/>
      <c r="E4" s="867"/>
      <c r="F4" s="867"/>
      <c r="G4" s="867"/>
      <c r="H4" s="868"/>
    </row>
    <row r="5" spans="1:8" ht="20.100000000000001" customHeight="1">
      <c r="A5" s="863" t="s">
        <v>14</v>
      </c>
      <c r="B5" s="863"/>
      <c r="C5" s="866"/>
      <c r="D5" s="867"/>
      <c r="E5" s="867"/>
      <c r="F5" s="867"/>
      <c r="G5" s="867"/>
      <c r="H5" s="868"/>
    </row>
    <row r="6" spans="1:8" ht="20.100000000000001" customHeight="1">
      <c r="A6" s="863" t="s">
        <v>15</v>
      </c>
      <c r="B6" s="863"/>
      <c r="C6" s="866"/>
      <c r="D6" s="867"/>
      <c r="E6" s="867"/>
      <c r="F6" s="867"/>
      <c r="G6" s="867"/>
      <c r="H6" s="868"/>
    </row>
    <row r="7" spans="1:8" ht="20.100000000000001" customHeight="1">
      <c r="A7" s="863" t="s">
        <v>16</v>
      </c>
      <c r="B7" s="863"/>
      <c r="C7" s="8"/>
      <c r="D7" s="12" t="s">
        <v>17</v>
      </c>
      <c r="E7" s="15"/>
      <c r="F7" s="12" t="s">
        <v>18</v>
      </c>
      <c r="G7" s="866"/>
      <c r="H7" s="868"/>
    </row>
    <row r="8" spans="1:8" ht="20.100000000000001" customHeight="1">
      <c r="A8" s="863" t="s">
        <v>34</v>
      </c>
      <c r="B8" s="863"/>
      <c r="C8" s="866"/>
      <c r="D8" s="867"/>
      <c r="E8" s="867"/>
      <c r="F8" s="12" t="s">
        <v>19</v>
      </c>
      <c r="G8" s="8"/>
      <c r="H8" s="9"/>
    </row>
    <row r="9" spans="1:8" ht="33.6" customHeight="1">
      <c r="A9" s="863" t="s">
        <v>20</v>
      </c>
      <c r="B9" s="863"/>
      <c r="C9" s="866"/>
      <c r="D9" s="867"/>
      <c r="E9" s="867"/>
      <c r="F9" s="867"/>
      <c r="G9" s="867"/>
      <c r="H9" s="868"/>
    </row>
    <row r="10" spans="1:8" ht="37.9" customHeight="1">
      <c r="A10" s="874" t="s">
        <v>466</v>
      </c>
      <c r="B10" s="874"/>
      <c r="C10" s="874"/>
      <c r="D10" s="874"/>
      <c r="E10" s="874"/>
      <c r="F10" s="874"/>
      <c r="G10" s="874"/>
      <c r="H10" s="874"/>
    </row>
    <row r="11" spans="1:8" ht="43.15" customHeight="1">
      <c r="A11" s="19" t="s">
        <v>36</v>
      </c>
      <c r="B11" s="13" t="s">
        <v>32</v>
      </c>
      <c r="C11" s="13" t="s">
        <v>52</v>
      </c>
      <c r="D11" s="13" t="s">
        <v>53</v>
      </c>
      <c r="E11" s="13" t="s">
        <v>51</v>
      </c>
      <c r="F11" s="13" t="s">
        <v>21</v>
      </c>
      <c r="G11" s="13" t="s">
        <v>64</v>
      </c>
      <c r="H11" s="13" t="s">
        <v>63</v>
      </c>
    </row>
    <row r="12" spans="1:8" ht="100.5" customHeight="1">
      <c r="A12" s="875">
        <v>1</v>
      </c>
      <c r="B12" s="14">
        <v>1</v>
      </c>
      <c r="C12" s="20" t="s">
        <v>847</v>
      </c>
      <c r="D12" s="10" t="s">
        <v>59</v>
      </c>
      <c r="E12" s="10">
        <v>24</v>
      </c>
      <c r="F12" s="6">
        <f>SUM('QUADRO DETALHADO DA PROPOSTA'!I3:I40)</f>
        <v>0</v>
      </c>
      <c r="G12" s="6">
        <f>TRUNC(F12*12,2)</f>
        <v>0</v>
      </c>
      <c r="H12" s="16">
        <f>TRUNC(F12*E12,2)</f>
        <v>0</v>
      </c>
    </row>
    <row r="13" spans="1:8" ht="131.25" customHeight="1">
      <c r="A13" s="875"/>
      <c r="B13" s="45">
        <v>2</v>
      </c>
      <c r="C13" s="20" t="s">
        <v>848</v>
      </c>
      <c r="D13" s="10" t="s">
        <v>59</v>
      </c>
      <c r="E13" s="10">
        <v>24</v>
      </c>
      <c r="F13" s="526">
        <f>SUM('QUADRO DETALHADO DA PROPOSTA'!H41:H43)</f>
        <v>0</v>
      </c>
      <c r="G13" s="6">
        <f t="shared" ref="G13" si="0">TRUNC(F13*12,2)</f>
        <v>0</v>
      </c>
      <c r="H13" s="16">
        <f t="shared" ref="H13" si="1">TRUNC(F13*E13,2)</f>
        <v>0</v>
      </c>
    </row>
    <row r="14" spans="1:8" ht="129" customHeight="1">
      <c r="A14" s="875"/>
      <c r="B14" s="45">
        <v>3</v>
      </c>
      <c r="C14" s="20" t="s">
        <v>849</v>
      </c>
      <c r="D14" s="408" t="s">
        <v>59</v>
      </c>
      <c r="E14" s="10">
        <v>24</v>
      </c>
      <c r="F14" s="6">
        <f>TRUNC(SUM('QUADRO DETALHADO DA PROPOSTA'!K44:K46)/24,2)</f>
        <v>0</v>
      </c>
      <c r="G14" s="6">
        <f>TRUNC(F14*12,2)</f>
        <v>0</v>
      </c>
      <c r="H14" s="16">
        <f>TRUNC(E14*F14,2)</f>
        <v>0</v>
      </c>
    </row>
    <row r="15" spans="1:8" ht="39.6" customHeight="1">
      <c r="A15" s="861" t="s">
        <v>65</v>
      </c>
      <c r="B15" s="862"/>
      <c r="C15" s="862"/>
      <c r="D15" s="862"/>
      <c r="E15" s="862"/>
      <c r="F15" s="17">
        <f>SUM(F12:F14)</f>
        <v>0</v>
      </c>
      <c r="G15" s="17">
        <f>SUM(G12:G14)</f>
        <v>0</v>
      </c>
      <c r="H15" s="18">
        <f>SUM(H12:H14)</f>
        <v>0</v>
      </c>
    </row>
    <row r="16" spans="1:8" ht="20.100000000000001" customHeight="1"/>
    <row r="17" spans="1:8" ht="14.45" customHeight="1">
      <c r="A17" s="869" t="s">
        <v>22</v>
      </c>
      <c r="B17" s="869"/>
      <c r="C17" s="11"/>
    </row>
    <row r="18" spans="1:8" ht="48.6" customHeight="1">
      <c r="A18" s="870" t="s">
        <v>23</v>
      </c>
      <c r="B18" s="870"/>
      <c r="C18" s="870"/>
      <c r="D18" s="870"/>
      <c r="E18" s="870"/>
      <c r="F18" s="870"/>
      <c r="G18" s="870"/>
      <c r="H18" s="870"/>
    </row>
    <row r="20" spans="1:8" ht="30" customHeight="1">
      <c r="A20" s="870" t="s">
        <v>24</v>
      </c>
      <c r="B20" s="870"/>
      <c r="C20" s="870"/>
      <c r="D20" s="870"/>
      <c r="E20" s="870"/>
      <c r="F20" s="870"/>
      <c r="G20" s="870"/>
      <c r="H20" s="870"/>
    </row>
    <row r="22" spans="1:8" ht="13.15" customHeight="1">
      <c r="A22" s="865" t="s">
        <v>25</v>
      </c>
      <c r="B22" s="865"/>
      <c r="C22" s="865"/>
      <c r="D22" s="865"/>
      <c r="E22" s="865"/>
      <c r="F22" s="865"/>
      <c r="G22" s="865"/>
      <c r="H22" s="865"/>
    </row>
    <row r="23" spans="1:8" ht="20.100000000000001" customHeight="1">
      <c r="A23" s="863" t="s">
        <v>26</v>
      </c>
      <c r="B23" s="863"/>
      <c r="C23" s="866"/>
      <c r="D23" s="867"/>
      <c r="E23" s="867"/>
      <c r="F23" s="867"/>
      <c r="G23" s="867"/>
      <c r="H23" s="868"/>
    </row>
    <row r="24" spans="1:8" ht="20.100000000000001" customHeight="1">
      <c r="A24" s="863" t="s">
        <v>27</v>
      </c>
      <c r="B24" s="863"/>
      <c r="C24" s="866"/>
      <c r="D24" s="867"/>
      <c r="E24" s="867"/>
      <c r="F24" s="867"/>
      <c r="G24" s="867"/>
      <c r="H24" s="868"/>
    </row>
    <row r="25" spans="1:8" ht="20.100000000000001" customHeight="1">
      <c r="A25" s="863" t="s">
        <v>14</v>
      </c>
      <c r="B25" s="863"/>
      <c r="C25" s="866"/>
      <c r="D25" s="867"/>
      <c r="E25" s="867"/>
      <c r="F25" s="867"/>
      <c r="G25" s="867"/>
      <c r="H25" s="868"/>
    </row>
    <row r="26" spans="1:8" ht="20.100000000000001" customHeight="1">
      <c r="A26" s="863" t="s">
        <v>15</v>
      </c>
      <c r="B26" s="863"/>
      <c r="C26" s="866"/>
      <c r="D26" s="867"/>
      <c r="E26" s="867"/>
      <c r="F26" s="867"/>
      <c r="G26" s="867"/>
      <c r="H26" s="868"/>
    </row>
    <row r="27" spans="1:8" ht="20.100000000000001" customHeight="1">
      <c r="A27" s="863" t="s">
        <v>28</v>
      </c>
      <c r="B27" s="863"/>
      <c r="C27" s="866"/>
      <c r="D27" s="867"/>
      <c r="E27" s="867"/>
      <c r="F27" s="867"/>
      <c r="G27" s="867"/>
      <c r="H27" s="868"/>
    </row>
    <row r="28" spans="1:8" ht="20.100000000000001" customHeight="1">
      <c r="A28" s="863" t="s">
        <v>29</v>
      </c>
      <c r="B28" s="863"/>
      <c r="C28" s="866"/>
      <c r="D28" s="868"/>
      <c r="E28" s="4" t="s">
        <v>30</v>
      </c>
      <c r="F28" s="873"/>
      <c r="G28" s="873"/>
      <c r="H28" s="873"/>
    </row>
    <row r="29" spans="1:8" ht="20.100000000000001" customHeight="1">
      <c r="A29" s="863" t="s">
        <v>31</v>
      </c>
      <c r="B29" s="863"/>
      <c r="C29" s="866"/>
      <c r="D29" s="868"/>
      <c r="E29" s="4" t="s">
        <v>19</v>
      </c>
      <c r="F29" s="864"/>
      <c r="G29" s="864"/>
      <c r="H29" s="864"/>
    </row>
    <row r="30" spans="1:8" ht="20.100000000000001" customHeight="1"/>
    <row r="31" spans="1:8" ht="20.100000000000001" customHeight="1"/>
    <row r="33" spans="1:8" ht="13.15" customHeight="1">
      <c r="A33" s="871" t="s">
        <v>467</v>
      </c>
      <c r="B33" s="871"/>
      <c r="C33" s="871"/>
      <c r="D33" s="871"/>
      <c r="E33" s="871"/>
      <c r="F33" s="871"/>
      <c r="G33" s="871"/>
      <c r="H33" s="871"/>
    </row>
    <row r="35" spans="1:8">
      <c r="A35" s="872" t="s">
        <v>57</v>
      </c>
      <c r="B35" s="872"/>
      <c r="C35" s="872"/>
      <c r="D35" s="872"/>
      <c r="E35" s="872"/>
      <c r="F35" s="872"/>
      <c r="G35" s="872"/>
      <c r="H35" s="872"/>
    </row>
    <row r="36" spans="1:8">
      <c r="A36" s="872" t="s">
        <v>58</v>
      </c>
      <c r="B36" s="872"/>
      <c r="C36" s="872"/>
      <c r="D36" s="872"/>
      <c r="E36" s="872"/>
      <c r="F36" s="872"/>
      <c r="G36" s="872"/>
      <c r="H36" s="872"/>
    </row>
  </sheetData>
  <mergeCells count="41">
    <mergeCell ref="A5:B5"/>
    <mergeCell ref="C5:H5"/>
    <mergeCell ref="A1:H2"/>
    <mergeCell ref="A3:B3"/>
    <mergeCell ref="C3:H3"/>
    <mergeCell ref="A4:B4"/>
    <mergeCell ref="C4:H4"/>
    <mergeCell ref="A9:B9"/>
    <mergeCell ref="C9:H9"/>
    <mergeCell ref="A10:H10"/>
    <mergeCell ref="A12:A14"/>
    <mergeCell ref="A6:B6"/>
    <mergeCell ref="C6:H6"/>
    <mergeCell ref="A7:B7"/>
    <mergeCell ref="G7:H7"/>
    <mergeCell ref="A8:B8"/>
    <mergeCell ref="C8:E8"/>
    <mergeCell ref="A33:H33"/>
    <mergeCell ref="A35:H35"/>
    <mergeCell ref="A36:H36"/>
    <mergeCell ref="A26:B26"/>
    <mergeCell ref="C26:H26"/>
    <mergeCell ref="A27:B27"/>
    <mergeCell ref="C27:H27"/>
    <mergeCell ref="A28:B28"/>
    <mergeCell ref="F28:H28"/>
    <mergeCell ref="C28:D28"/>
    <mergeCell ref="C29:D29"/>
    <mergeCell ref="A15:E15"/>
    <mergeCell ref="A29:B29"/>
    <mergeCell ref="F29:H29"/>
    <mergeCell ref="A22:H22"/>
    <mergeCell ref="A23:B23"/>
    <mergeCell ref="C23:H23"/>
    <mergeCell ref="A24:B24"/>
    <mergeCell ref="C24:H24"/>
    <mergeCell ref="A25:B25"/>
    <mergeCell ref="C25:H25"/>
    <mergeCell ref="A17:B17"/>
    <mergeCell ref="A18:H18"/>
    <mergeCell ref="A20:H20"/>
  </mergeCells>
  <pageMargins left="0.511811024" right="0.511811024" top="0.78740157499999996" bottom="0.78740157499999996" header="0.31496062000000002" footer="0.31496062000000002"/>
  <pageSetup paperSize="9" scale="5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5616-B161-4FEA-AC01-ADB749B2E7C2}">
  <dimension ref="B1:I121"/>
  <sheetViews>
    <sheetView showGridLines="0" topLeftCell="A97" workbookViewId="0"/>
  </sheetViews>
  <sheetFormatPr defaultColWidth="9.140625" defaultRowHeight="12"/>
  <cols>
    <col min="1" max="1" width="2.42578125" style="155" customWidth="1"/>
    <col min="2" max="2" width="11.28515625" style="155" customWidth="1"/>
    <col min="3" max="3" width="38.85546875" style="155" customWidth="1"/>
    <col min="4" max="4" width="29.28515625" style="155" customWidth="1"/>
    <col min="5" max="5" width="70.42578125" style="155" customWidth="1"/>
    <col min="6" max="6" width="67.85546875" style="155" customWidth="1"/>
    <col min="7" max="7" width="49.85546875" style="156" customWidth="1"/>
    <col min="8" max="8" width="14.140625" style="155" bestFit="1" customWidth="1"/>
    <col min="9" max="9" width="19.42578125" style="155" bestFit="1" customWidth="1"/>
    <col min="10" max="10" width="13.7109375" style="155" bestFit="1" customWidth="1"/>
    <col min="11" max="12" width="9.5703125" style="155" bestFit="1" customWidth="1"/>
    <col min="13" max="13" width="10.140625" style="155" bestFit="1" customWidth="1"/>
    <col min="14" max="14" width="9.28515625" style="155" bestFit="1" customWidth="1"/>
    <col min="15" max="15" width="13.85546875" style="155" customWidth="1"/>
    <col min="16" max="16384" width="9.140625" style="155"/>
  </cols>
  <sheetData>
    <row r="1" spans="2:9">
      <c r="B1" s="178"/>
      <c r="C1" s="178"/>
      <c r="D1" s="178"/>
      <c r="E1" s="178"/>
      <c r="F1" s="178"/>
      <c r="G1" s="178"/>
      <c r="H1" s="178"/>
      <c r="I1" s="178"/>
    </row>
    <row r="2" spans="2:9">
      <c r="B2" s="178" t="s">
        <v>354</v>
      </c>
      <c r="C2" s="178"/>
      <c r="D2" s="178"/>
      <c r="E2" s="178"/>
      <c r="F2" s="178"/>
      <c r="G2" s="178"/>
      <c r="H2" s="178"/>
      <c r="I2" s="178"/>
    </row>
    <row r="3" spans="2:9">
      <c r="B3" s="178"/>
      <c r="C3" s="178"/>
      <c r="D3" s="178"/>
      <c r="E3" s="178"/>
      <c r="F3" s="178"/>
      <c r="G3" s="178"/>
      <c r="H3" s="178"/>
      <c r="I3" s="178"/>
    </row>
    <row r="4" spans="2:9">
      <c r="B4" s="159" t="s">
        <v>353</v>
      </c>
      <c r="C4" s="177"/>
      <c r="D4" s="177"/>
      <c r="G4" s="155"/>
    </row>
    <row r="5" spans="2:9">
      <c r="B5" s="185">
        <v>1</v>
      </c>
      <c r="C5" s="174" t="s">
        <v>352</v>
      </c>
      <c r="D5" s="173"/>
      <c r="E5" s="172" t="s">
        <v>222</v>
      </c>
      <c r="F5" s="172" t="s">
        <v>215</v>
      </c>
      <c r="G5" s="178"/>
      <c r="H5" s="178"/>
      <c r="I5" s="178"/>
    </row>
    <row r="6" spans="2:9" ht="26.25" customHeight="1">
      <c r="B6" s="157" t="s">
        <v>0</v>
      </c>
      <c r="C6" s="183" t="s">
        <v>351</v>
      </c>
      <c r="D6" s="182" t="s">
        <v>350</v>
      </c>
      <c r="E6" s="184" t="s">
        <v>0</v>
      </c>
      <c r="F6" s="160" t="s">
        <v>349</v>
      </c>
      <c r="I6" s="178"/>
    </row>
    <row r="7" spans="2:9" s="210" customFormat="1" ht="17.25" customHeight="1">
      <c r="B7" s="157" t="s">
        <v>1</v>
      </c>
      <c r="C7" s="183" t="s">
        <v>348</v>
      </c>
      <c r="D7" s="208">
        <v>0.3</v>
      </c>
      <c r="E7" s="212" t="s">
        <v>347</v>
      </c>
      <c r="F7" s="194" t="s">
        <v>346</v>
      </c>
      <c r="G7" s="211"/>
      <c r="H7" s="211"/>
      <c r="I7" s="211"/>
    </row>
    <row r="8" spans="2:9">
      <c r="B8" s="178"/>
      <c r="C8" s="178"/>
      <c r="D8" s="178"/>
      <c r="E8" s="178"/>
      <c r="F8" s="178"/>
      <c r="G8" s="178"/>
      <c r="H8" s="178"/>
      <c r="I8" s="178"/>
    </row>
    <row r="9" spans="2:9">
      <c r="B9" s="178"/>
      <c r="C9" s="178"/>
      <c r="D9" s="178"/>
      <c r="E9" s="178"/>
      <c r="F9" s="178"/>
      <c r="G9" s="178"/>
      <c r="H9" s="178"/>
      <c r="I9" s="178"/>
    </row>
    <row r="10" spans="2:9">
      <c r="B10" s="159" t="s">
        <v>345</v>
      </c>
      <c r="C10" s="177"/>
      <c r="D10" s="177"/>
      <c r="G10" s="155"/>
    </row>
    <row r="11" spans="2:9">
      <c r="B11" s="159" t="s">
        <v>344</v>
      </c>
      <c r="C11" s="177"/>
      <c r="D11" s="177"/>
      <c r="G11" s="155"/>
    </row>
    <row r="12" spans="2:9">
      <c r="B12" s="185" t="s">
        <v>343</v>
      </c>
      <c r="C12" s="174" t="s">
        <v>342</v>
      </c>
      <c r="D12" s="173" t="s">
        <v>206</v>
      </c>
      <c r="E12" s="172" t="s">
        <v>222</v>
      </c>
      <c r="F12" s="172" t="s">
        <v>215</v>
      </c>
      <c r="G12" s="155"/>
    </row>
    <row r="13" spans="2:9" ht="24">
      <c r="B13" s="157" t="s">
        <v>0</v>
      </c>
      <c r="C13" s="183" t="s">
        <v>342</v>
      </c>
      <c r="D13" s="208">
        <f>ROUND((1/12),4)</f>
        <v>8.3299999999999999E-2</v>
      </c>
      <c r="E13" s="209" t="s">
        <v>341</v>
      </c>
      <c r="F13" s="197" t="s">
        <v>340</v>
      </c>
      <c r="G13" s="155"/>
    </row>
    <row r="14" spans="2:9" ht="36">
      <c r="B14" s="157" t="s">
        <v>1</v>
      </c>
      <c r="C14" s="183" t="s">
        <v>339</v>
      </c>
      <c r="D14" s="208">
        <f>ROUND((1/36),4)</f>
        <v>2.7799999999999998E-2</v>
      </c>
      <c r="E14" s="207" t="s">
        <v>338</v>
      </c>
      <c r="F14" s="194" t="s">
        <v>337</v>
      </c>
      <c r="G14" s="155"/>
      <c r="H14" s="206"/>
    </row>
    <row r="15" spans="2:9">
      <c r="B15" s="180" t="s">
        <v>218</v>
      </c>
      <c r="C15" s="180"/>
      <c r="D15" s="179">
        <f>SUM(D13:D14)</f>
        <v>0.1111</v>
      </c>
      <c r="G15" s="155"/>
    </row>
    <row r="16" spans="2:9">
      <c r="B16" s="178"/>
      <c r="C16" s="178"/>
      <c r="D16" s="178"/>
      <c r="E16" s="178"/>
      <c r="F16" s="178"/>
      <c r="G16" s="155"/>
      <c r="H16" s="178"/>
      <c r="I16" s="178"/>
    </row>
    <row r="17" spans="2:9">
      <c r="B17" s="178"/>
      <c r="C17" s="178"/>
      <c r="D17" s="178"/>
      <c r="E17" s="178"/>
      <c r="F17" s="178"/>
      <c r="G17" s="155"/>
      <c r="H17" s="178"/>
      <c r="I17" s="178"/>
    </row>
    <row r="18" spans="2:9">
      <c r="B18" s="178"/>
      <c r="C18" s="178"/>
      <c r="D18" s="178"/>
      <c r="E18" s="178"/>
      <c r="F18" s="178"/>
      <c r="G18" s="178"/>
      <c r="H18" s="178"/>
      <c r="I18" s="178"/>
    </row>
    <row r="19" spans="2:9">
      <c r="B19" s="205" t="s">
        <v>336</v>
      </c>
      <c r="C19" s="205"/>
      <c r="D19" s="178"/>
      <c r="E19" s="178"/>
      <c r="F19" s="178"/>
      <c r="G19" s="178"/>
      <c r="H19" s="178"/>
      <c r="I19" s="178"/>
    </row>
    <row r="20" spans="2:9">
      <c r="B20" s="159" t="s">
        <v>335</v>
      </c>
      <c r="C20" s="177"/>
      <c r="D20" s="177"/>
      <c r="G20" s="155"/>
    </row>
    <row r="21" spans="2:9" ht="24">
      <c r="B21" s="185" t="s">
        <v>334</v>
      </c>
      <c r="C21" s="174" t="s">
        <v>333</v>
      </c>
      <c r="D21" s="173" t="s">
        <v>206</v>
      </c>
      <c r="E21" s="172" t="s">
        <v>222</v>
      </c>
      <c r="F21" s="172" t="s">
        <v>215</v>
      </c>
      <c r="G21" s="155"/>
    </row>
    <row r="22" spans="2:9" s="191" customFormat="1">
      <c r="B22" s="157" t="s">
        <v>0</v>
      </c>
      <c r="C22" s="183" t="s">
        <v>332</v>
      </c>
      <c r="D22" s="203">
        <v>0.2</v>
      </c>
      <c r="E22" s="198" t="s">
        <v>316</v>
      </c>
      <c r="F22" s="197" t="s">
        <v>331</v>
      </c>
      <c r="G22" s="155"/>
    </row>
    <row r="23" spans="2:9">
      <c r="B23" s="157" t="s">
        <v>1</v>
      </c>
      <c r="C23" s="183" t="s">
        <v>330</v>
      </c>
      <c r="D23" s="203">
        <v>2.5000000000000001E-2</v>
      </c>
      <c r="E23" s="198" t="s">
        <v>316</v>
      </c>
      <c r="F23" s="197" t="s">
        <v>329</v>
      </c>
      <c r="G23" s="155"/>
    </row>
    <row r="24" spans="2:9" ht="48">
      <c r="B24" s="157" t="s">
        <v>2</v>
      </c>
      <c r="C24" s="183" t="s">
        <v>328</v>
      </c>
      <c r="D24" s="203">
        <v>0.03</v>
      </c>
      <c r="E24" s="204" t="s">
        <v>327</v>
      </c>
      <c r="F24" s="194" t="s">
        <v>326</v>
      </c>
      <c r="G24" s="155"/>
    </row>
    <row r="25" spans="2:9">
      <c r="B25" s="157" t="s">
        <v>3</v>
      </c>
      <c r="C25" s="183" t="s">
        <v>325</v>
      </c>
      <c r="D25" s="203">
        <v>1.4999999999999999E-2</v>
      </c>
      <c r="E25" s="198" t="s">
        <v>316</v>
      </c>
      <c r="F25" s="197" t="s">
        <v>324</v>
      </c>
      <c r="G25" s="155"/>
    </row>
    <row r="26" spans="2:9">
      <c r="B26" s="157" t="s">
        <v>4</v>
      </c>
      <c r="C26" s="183" t="s">
        <v>323</v>
      </c>
      <c r="D26" s="203">
        <v>0.01</v>
      </c>
      <c r="E26" s="198" t="s">
        <v>316</v>
      </c>
      <c r="F26" s="197" t="s">
        <v>322</v>
      </c>
      <c r="G26" s="155"/>
    </row>
    <row r="27" spans="2:9">
      <c r="B27" s="157" t="s">
        <v>5</v>
      </c>
      <c r="C27" s="183" t="s">
        <v>321</v>
      </c>
      <c r="D27" s="203">
        <v>6.0000000000000001E-3</v>
      </c>
      <c r="E27" s="198" t="s">
        <v>316</v>
      </c>
      <c r="F27" s="197" t="s">
        <v>320</v>
      </c>
      <c r="G27" s="155"/>
    </row>
    <row r="28" spans="2:9">
      <c r="B28" s="157" t="s">
        <v>6</v>
      </c>
      <c r="C28" s="183" t="s">
        <v>319</v>
      </c>
      <c r="D28" s="203">
        <v>2E-3</v>
      </c>
      <c r="E28" s="198" t="s">
        <v>316</v>
      </c>
      <c r="F28" s="197" t="s">
        <v>318</v>
      </c>
      <c r="G28" s="155"/>
    </row>
    <row r="29" spans="2:9">
      <c r="B29" s="157" t="s">
        <v>7</v>
      </c>
      <c r="C29" s="183" t="s">
        <v>317</v>
      </c>
      <c r="D29" s="203">
        <v>0.08</v>
      </c>
      <c r="E29" s="198" t="s">
        <v>316</v>
      </c>
      <c r="F29" s="197" t="s">
        <v>315</v>
      </c>
      <c r="G29" s="155"/>
    </row>
    <row r="30" spans="2:9">
      <c r="B30" s="180" t="s">
        <v>218</v>
      </c>
      <c r="C30" s="180"/>
      <c r="D30" s="179">
        <f>SUM(D22:D29)</f>
        <v>0.36799999999999999</v>
      </c>
      <c r="G30" s="155"/>
    </row>
    <row r="31" spans="2:9">
      <c r="B31" s="177"/>
      <c r="C31" s="177"/>
      <c r="D31" s="177"/>
      <c r="G31" s="155"/>
    </row>
    <row r="34" spans="2:7">
      <c r="G34" s="155"/>
    </row>
    <row r="35" spans="2:7">
      <c r="B35" s="159" t="s">
        <v>314</v>
      </c>
      <c r="C35" s="177"/>
      <c r="D35" s="177"/>
      <c r="G35" s="155"/>
    </row>
    <row r="36" spans="2:7">
      <c r="B36" s="185" t="s">
        <v>313</v>
      </c>
      <c r="C36" s="174" t="s">
        <v>312</v>
      </c>
      <c r="D36" s="173"/>
      <c r="E36" s="172" t="s">
        <v>222</v>
      </c>
      <c r="F36" s="172" t="s">
        <v>215</v>
      </c>
      <c r="G36" s="155"/>
    </row>
    <row r="37" spans="2:7" ht="24">
      <c r="B37" s="881" t="s">
        <v>311</v>
      </c>
      <c r="C37" s="884" t="s">
        <v>310</v>
      </c>
      <c r="D37" s="199" t="s">
        <v>309</v>
      </c>
      <c r="E37" s="887" t="s">
        <v>308</v>
      </c>
      <c r="F37" s="890" t="s">
        <v>283</v>
      </c>
      <c r="G37" s="155"/>
    </row>
    <row r="38" spans="2:7" ht="24">
      <c r="B38" s="882"/>
      <c r="C38" s="885"/>
      <c r="D38" s="199" t="s">
        <v>307</v>
      </c>
      <c r="E38" s="888"/>
      <c r="F38" s="891"/>
      <c r="G38" s="155"/>
    </row>
    <row r="39" spans="2:7" ht="48">
      <c r="B39" s="883"/>
      <c r="C39" s="886"/>
      <c r="D39" s="199" t="s">
        <v>306</v>
      </c>
      <c r="E39" s="889"/>
      <c r="F39" s="892"/>
      <c r="G39" s="155"/>
    </row>
    <row r="40" spans="2:7" ht="24">
      <c r="B40" s="157" t="s">
        <v>305</v>
      </c>
      <c r="C40" s="183" t="s">
        <v>304</v>
      </c>
      <c r="D40" s="200" t="s">
        <v>303</v>
      </c>
      <c r="E40" s="165" t="s">
        <v>3</v>
      </c>
      <c r="F40" s="160" t="s">
        <v>283</v>
      </c>
      <c r="G40" s="155"/>
    </row>
    <row r="41" spans="2:7" ht="24">
      <c r="B41" s="157" t="s">
        <v>302</v>
      </c>
      <c r="C41" s="183" t="s">
        <v>301</v>
      </c>
      <c r="D41" s="200" t="s">
        <v>300</v>
      </c>
      <c r="E41" s="202" t="s">
        <v>4</v>
      </c>
      <c r="F41" s="160" t="s">
        <v>283</v>
      </c>
      <c r="G41" s="155"/>
    </row>
    <row r="42" spans="2:7">
      <c r="B42" s="881" t="s">
        <v>299</v>
      </c>
      <c r="C42" s="884" t="s">
        <v>298</v>
      </c>
      <c r="D42" s="201" t="s">
        <v>297</v>
      </c>
      <c r="E42" s="887" t="s">
        <v>296</v>
      </c>
      <c r="F42" s="890" t="s">
        <v>283</v>
      </c>
      <c r="G42" s="155"/>
    </row>
    <row r="43" spans="2:7" ht="24">
      <c r="B43" s="882"/>
      <c r="C43" s="885"/>
      <c r="D43" s="200" t="s">
        <v>295</v>
      </c>
      <c r="E43" s="888"/>
      <c r="F43" s="891"/>
      <c r="G43" s="155"/>
    </row>
    <row r="44" spans="2:7">
      <c r="B44" s="882"/>
      <c r="C44" s="885"/>
      <c r="D44" s="201" t="s">
        <v>294</v>
      </c>
      <c r="E44" s="888"/>
      <c r="F44" s="891"/>
      <c r="G44" s="155"/>
    </row>
    <row r="45" spans="2:7">
      <c r="B45" s="883"/>
      <c r="C45" s="886"/>
      <c r="D45" s="201" t="s">
        <v>293</v>
      </c>
      <c r="E45" s="889"/>
      <c r="F45" s="892"/>
      <c r="G45" s="155"/>
    </row>
    <row r="46" spans="2:7" ht="24">
      <c r="B46" s="881" t="s">
        <v>292</v>
      </c>
      <c r="C46" s="884" t="s">
        <v>291</v>
      </c>
      <c r="D46" s="200" t="s">
        <v>290</v>
      </c>
      <c r="E46" s="887" t="s">
        <v>289</v>
      </c>
      <c r="F46" s="890" t="s">
        <v>283</v>
      </c>
      <c r="G46" s="155"/>
    </row>
    <row r="47" spans="2:7">
      <c r="B47" s="883"/>
      <c r="C47" s="886"/>
      <c r="D47" s="200" t="s">
        <v>288</v>
      </c>
      <c r="E47" s="889"/>
      <c r="F47" s="892"/>
      <c r="G47" s="155"/>
    </row>
    <row r="48" spans="2:7" ht="24">
      <c r="B48" s="881" t="s">
        <v>287</v>
      </c>
      <c r="C48" s="884" t="s">
        <v>286</v>
      </c>
      <c r="D48" s="200" t="s">
        <v>285</v>
      </c>
      <c r="E48" s="887" t="s">
        <v>284</v>
      </c>
      <c r="F48" s="890" t="s">
        <v>283</v>
      </c>
      <c r="G48" s="155"/>
    </row>
    <row r="49" spans="2:7" ht="24">
      <c r="B49" s="883"/>
      <c r="C49" s="886"/>
      <c r="D49" s="200" t="s">
        <v>282</v>
      </c>
      <c r="E49" s="889"/>
      <c r="F49" s="892"/>
      <c r="G49" s="155"/>
    </row>
    <row r="50" spans="2:7" ht="24">
      <c r="B50" s="881" t="s">
        <v>281</v>
      </c>
      <c r="C50" s="884" t="s">
        <v>280</v>
      </c>
      <c r="D50" s="200" t="s">
        <v>279</v>
      </c>
      <c r="E50" s="887" t="s">
        <v>278</v>
      </c>
      <c r="F50" s="890" t="s">
        <v>272</v>
      </c>
      <c r="G50" s="155"/>
    </row>
    <row r="51" spans="2:7" ht="24">
      <c r="B51" s="883"/>
      <c r="C51" s="886"/>
      <c r="D51" s="200" t="s">
        <v>277</v>
      </c>
      <c r="E51" s="889"/>
      <c r="F51" s="892"/>
      <c r="G51" s="155"/>
    </row>
    <row r="52" spans="2:7">
      <c r="B52" s="881" t="s">
        <v>276</v>
      </c>
      <c r="C52" s="884" t="s">
        <v>275</v>
      </c>
      <c r="D52" s="201" t="s">
        <v>274</v>
      </c>
      <c r="E52" s="887" t="s">
        <v>273</v>
      </c>
      <c r="F52" s="890" t="s">
        <v>272</v>
      </c>
      <c r="G52" s="155"/>
    </row>
    <row r="53" spans="2:7" ht="24">
      <c r="B53" s="882"/>
      <c r="C53" s="885"/>
      <c r="D53" s="200" t="s">
        <v>271</v>
      </c>
      <c r="E53" s="888"/>
      <c r="F53" s="891"/>
      <c r="G53" s="155"/>
    </row>
    <row r="54" spans="2:7">
      <c r="B54" s="882"/>
      <c r="C54" s="885"/>
      <c r="D54" s="201" t="s">
        <v>270</v>
      </c>
      <c r="E54" s="888"/>
      <c r="F54" s="891"/>
      <c r="G54" s="155"/>
    </row>
    <row r="55" spans="2:7">
      <c r="B55" s="883"/>
      <c r="C55" s="886"/>
      <c r="D55" s="201" t="s">
        <v>269</v>
      </c>
      <c r="E55" s="889"/>
      <c r="F55" s="892"/>
      <c r="G55" s="155"/>
    </row>
    <row r="56" spans="2:7" ht="24">
      <c r="B56" s="881" t="s">
        <v>268</v>
      </c>
      <c r="C56" s="884" t="s">
        <v>267</v>
      </c>
      <c r="D56" s="200" t="s">
        <v>266</v>
      </c>
      <c r="E56" s="887" t="s">
        <v>265</v>
      </c>
      <c r="F56" s="890" t="s">
        <v>264</v>
      </c>
      <c r="G56" s="155"/>
    </row>
    <row r="57" spans="2:7" ht="24">
      <c r="B57" s="882"/>
      <c r="C57" s="885"/>
      <c r="D57" s="200" t="s">
        <v>263</v>
      </c>
      <c r="E57" s="888"/>
      <c r="F57" s="891"/>
      <c r="G57" s="155"/>
    </row>
    <row r="58" spans="2:7" ht="48">
      <c r="B58" s="882"/>
      <c r="C58" s="885"/>
      <c r="D58" s="199" t="s">
        <v>262</v>
      </c>
      <c r="E58" s="888"/>
      <c r="F58" s="891"/>
      <c r="G58" s="155"/>
    </row>
    <row r="59" spans="2:7" ht="48">
      <c r="B59" s="882"/>
      <c r="C59" s="885"/>
      <c r="D59" s="199" t="s">
        <v>261</v>
      </c>
      <c r="E59" s="888"/>
      <c r="F59" s="891"/>
      <c r="G59" s="155"/>
    </row>
    <row r="60" spans="2:7">
      <c r="B60" s="883"/>
      <c r="C60" s="886"/>
      <c r="D60" s="199" t="s">
        <v>260</v>
      </c>
      <c r="E60" s="889"/>
      <c r="F60" s="892"/>
      <c r="G60" s="155"/>
    </row>
    <row r="61" spans="2:7">
      <c r="B61" s="180" t="s">
        <v>218</v>
      </c>
      <c r="C61" s="180"/>
      <c r="D61" s="179"/>
      <c r="G61" s="155"/>
    </row>
    <row r="67" spans="2:7">
      <c r="B67" s="159" t="s">
        <v>259</v>
      </c>
      <c r="C67" s="176"/>
      <c r="D67" s="176"/>
      <c r="G67" s="155"/>
    </row>
    <row r="68" spans="2:7">
      <c r="B68" s="185">
        <v>3</v>
      </c>
      <c r="C68" s="174" t="s">
        <v>258</v>
      </c>
      <c r="D68" s="173" t="s">
        <v>257</v>
      </c>
      <c r="E68" s="172" t="s">
        <v>222</v>
      </c>
      <c r="F68" s="172" t="s">
        <v>215</v>
      </c>
      <c r="G68" s="177"/>
    </row>
    <row r="69" spans="2:7">
      <c r="B69" s="157" t="s">
        <v>0</v>
      </c>
      <c r="C69" s="183" t="s">
        <v>248</v>
      </c>
      <c r="D69" s="192">
        <v>0.05</v>
      </c>
      <c r="E69" s="198" t="s">
        <v>256</v>
      </c>
      <c r="F69" s="197" t="s">
        <v>255</v>
      </c>
      <c r="G69" s="177"/>
    </row>
    <row r="70" spans="2:7" ht="24">
      <c r="B70" s="157" t="s">
        <v>1</v>
      </c>
      <c r="C70" s="183" t="s">
        <v>254</v>
      </c>
      <c r="D70" s="192">
        <f>D69</f>
        <v>0.05</v>
      </c>
      <c r="E70" s="198" t="s">
        <v>253</v>
      </c>
      <c r="F70" s="197" t="s">
        <v>252</v>
      </c>
      <c r="G70" s="177"/>
    </row>
    <row r="71" spans="2:7" ht="24">
      <c r="B71" s="157" t="s">
        <v>2</v>
      </c>
      <c r="C71" s="183" t="s">
        <v>251</v>
      </c>
      <c r="D71" s="192">
        <f>D69</f>
        <v>0.05</v>
      </c>
      <c r="E71" s="195" t="s">
        <v>250</v>
      </c>
      <c r="F71" s="197" t="s">
        <v>249</v>
      </c>
      <c r="G71" s="177"/>
    </row>
    <row r="72" spans="2:7">
      <c r="B72" s="157" t="s">
        <v>3</v>
      </c>
      <c r="C72" s="183" t="s">
        <v>248</v>
      </c>
      <c r="D72" s="192">
        <v>0.05</v>
      </c>
      <c r="E72" s="195" t="s">
        <v>247</v>
      </c>
      <c r="F72" s="197"/>
      <c r="G72" s="177"/>
    </row>
    <row r="73" spans="2:7" ht="14.25" customHeight="1">
      <c r="B73" s="157" t="s">
        <v>4</v>
      </c>
      <c r="C73" s="183" t="s">
        <v>246</v>
      </c>
      <c r="D73" s="192">
        <v>1</v>
      </c>
      <c r="E73" s="195" t="s">
        <v>245</v>
      </c>
      <c r="F73" s="197" t="s">
        <v>244</v>
      </c>
      <c r="G73" s="155"/>
    </row>
    <row r="74" spans="2:7" s="191" customFormat="1" ht="24">
      <c r="B74" s="157" t="s">
        <v>5</v>
      </c>
      <c r="C74" s="183" t="s">
        <v>243</v>
      </c>
      <c r="D74" s="192">
        <f>D73</f>
        <v>1</v>
      </c>
      <c r="E74" s="196" t="s">
        <v>242</v>
      </c>
      <c r="F74" s="188" t="s">
        <v>241</v>
      </c>
    </row>
    <row r="75" spans="2:7" s="191" customFormat="1" ht="24">
      <c r="B75" s="157" t="s">
        <v>6</v>
      </c>
      <c r="C75" s="183" t="s">
        <v>240</v>
      </c>
      <c r="D75" s="192">
        <f>D73</f>
        <v>1</v>
      </c>
      <c r="E75" s="195" t="s">
        <v>239</v>
      </c>
      <c r="F75" s="194" t="s">
        <v>238</v>
      </c>
    </row>
    <row r="76" spans="2:7" s="191" customFormat="1" ht="19.5" customHeight="1">
      <c r="B76" s="157" t="s">
        <v>7</v>
      </c>
      <c r="C76" s="193" t="s">
        <v>237</v>
      </c>
      <c r="D76" s="192">
        <f>D74</f>
        <v>1</v>
      </c>
      <c r="E76" s="189" t="s">
        <v>236</v>
      </c>
      <c r="F76" s="189"/>
    </row>
    <row r="77" spans="2:7">
      <c r="B77" s="180"/>
      <c r="C77" s="180"/>
      <c r="D77" s="179"/>
      <c r="E77" s="189"/>
      <c r="F77" s="189"/>
      <c r="G77" s="155"/>
    </row>
    <row r="78" spans="2:7">
      <c r="B78" s="177"/>
      <c r="C78" s="177"/>
      <c r="D78" s="177"/>
      <c r="G78" s="155"/>
    </row>
    <row r="79" spans="2:7">
      <c r="B79" s="177"/>
      <c r="C79" s="177"/>
      <c r="D79" s="177"/>
      <c r="G79" s="155"/>
    </row>
    <row r="80" spans="2:7">
      <c r="B80" s="177"/>
      <c r="C80" s="177"/>
      <c r="D80" s="177"/>
      <c r="G80" s="155"/>
    </row>
    <row r="81" spans="2:9">
      <c r="B81" s="177"/>
      <c r="C81" s="177"/>
      <c r="D81" s="177"/>
      <c r="G81" s="155"/>
    </row>
    <row r="82" spans="2:9">
      <c r="B82" s="159" t="s">
        <v>235</v>
      </c>
      <c r="C82" s="177"/>
      <c r="D82" s="177"/>
      <c r="G82" s="155"/>
    </row>
    <row r="83" spans="2:9">
      <c r="B83" s="159" t="s">
        <v>234</v>
      </c>
      <c r="C83" s="177"/>
      <c r="D83" s="177"/>
      <c r="G83" s="155"/>
    </row>
    <row r="84" spans="2:9" ht="20.100000000000001" customHeight="1">
      <c r="B84" s="185" t="s">
        <v>233</v>
      </c>
      <c r="C84" s="174" t="s">
        <v>232</v>
      </c>
      <c r="D84" s="173" t="s">
        <v>231</v>
      </c>
      <c r="E84" s="172" t="s">
        <v>222</v>
      </c>
      <c r="F84" s="190" t="s">
        <v>215</v>
      </c>
      <c r="G84" s="155"/>
    </row>
    <row r="85" spans="2:9" ht="36">
      <c r="B85" s="157" t="s">
        <v>0</v>
      </c>
      <c r="C85" s="183" t="s">
        <v>230</v>
      </c>
      <c r="D85" s="187">
        <v>30</v>
      </c>
      <c r="E85" s="189" t="s">
        <v>229</v>
      </c>
      <c r="F85" s="188" t="s">
        <v>228</v>
      </c>
      <c r="G85" s="155"/>
    </row>
    <row r="86" spans="2:9" ht="384">
      <c r="B86" s="157" t="s">
        <v>1</v>
      </c>
      <c r="C86" s="186" t="s">
        <v>227</v>
      </c>
      <c r="D86" s="187">
        <v>8.5149000000000008</v>
      </c>
      <c r="E86" s="186" t="s">
        <v>226</v>
      </c>
      <c r="F86" s="186" t="s">
        <v>225</v>
      </c>
      <c r="G86" s="155"/>
    </row>
    <row r="87" spans="2:9">
      <c r="B87" s="180" t="s">
        <v>218</v>
      </c>
      <c r="C87" s="180"/>
      <c r="D87" s="179"/>
      <c r="G87" s="155"/>
    </row>
    <row r="88" spans="2:9">
      <c r="B88" s="178"/>
      <c r="C88" s="178"/>
      <c r="D88" s="178"/>
      <c r="E88" s="178"/>
      <c r="F88" s="178"/>
      <c r="G88" s="178"/>
      <c r="H88" s="178"/>
      <c r="I88" s="178"/>
    </row>
    <row r="89" spans="2:9">
      <c r="B89" s="177"/>
      <c r="C89" s="177"/>
      <c r="D89" s="177"/>
      <c r="G89" s="155"/>
    </row>
    <row r="90" spans="2:9">
      <c r="B90" s="177"/>
      <c r="C90" s="177"/>
      <c r="D90" s="177"/>
      <c r="G90" s="155"/>
    </row>
    <row r="91" spans="2:9">
      <c r="B91" s="177"/>
      <c r="C91" s="177"/>
      <c r="D91" s="177"/>
      <c r="G91" s="155"/>
    </row>
    <row r="92" spans="2:9">
      <c r="B92" s="159" t="s">
        <v>224</v>
      </c>
      <c r="C92" s="177"/>
      <c r="D92" s="177"/>
      <c r="G92" s="155"/>
    </row>
    <row r="93" spans="2:9">
      <c r="B93" s="185">
        <v>5</v>
      </c>
      <c r="C93" s="174" t="s">
        <v>223</v>
      </c>
      <c r="D93" s="173"/>
      <c r="E93" s="172" t="s">
        <v>222</v>
      </c>
      <c r="F93" s="172" t="s">
        <v>215</v>
      </c>
      <c r="G93" s="178"/>
      <c r="H93" s="178"/>
      <c r="I93" s="178"/>
    </row>
    <row r="94" spans="2:9">
      <c r="B94" s="157" t="s">
        <v>0</v>
      </c>
      <c r="C94" s="183" t="s">
        <v>153</v>
      </c>
      <c r="D94" s="182"/>
      <c r="E94" s="184"/>
      <c r="F94" s="160"/>
      <c r="G94" s="178"/>
      <c r="H94" s="178"/>
      <c r="I94" s="178"/>
    </row>
    <row r="95" spans="2:9" ht="48">
      <c r="B95" s="157" t="s">
        <v>1</v>
      </c>
      <c r="C95" s="183" t="s">
        <v>152</v>
      </c>
      <c r="D95" s="182"/>
      <c r="E95" s="181"/>
      <c r="F95" s="160" t="s">
        <v>221</v>
      </c>
      <c r="G95" s="178"/>
      <c r="H95" s="178"/>
      <c r="I95" s="178"/>
    </row>
    <row r="96" spans="2:9">
      <c r="B96" s="157" t="s">
        <v>2</v>
      </c>
      <c r="C96" s="183" t="s">
        <v>220</v>
      </c>
      <c r="D96" s="182"/>
      <c r="E96" s="181"/>
      <c r="F96" s="160"/>
      <c r="G96" s="178"/>
      <c r="H96" s="178"/>
      <c r="I96" s="178"/>
    </row>
    <row r="97" spans="2:9">
      <c r="B97" s="157" t="s">
        <v>3</v>
      </c>
      <c r="C97" s="183" t="s">
        <v>219</v>
      </c>
      <c r="D97" s="182"/>
      <c r="E97" s="181"/>
      <c r="F97" s="160"/>
      <c r="G97" s="178"/>
      <c r="H97" s="178"/>
      <c r="I97" s="178"/>
    </row>
    <row r="98" spans="2:9">
      <c r="B98" s="157" t="s">
        <v>4</v>
      </c>
      <c r="C98" s="183"/>
      <c r="D98" s="182"/>
      <c r="E98" s="181"/>
      <c r="F98" s="160"/>
      <c r="G98" s="178"/>
      <c r="H98" s="178"/>
      <c r="I98" s="178"/>
    </row>
    <row r="99" spans="2:9">
      <c r="B99" s="180" t="s">
        <v>218</v>
      </c>
      <c r="C99" s="180"/>
      <c r="D99" s="179"/>
      <c r="G99" s="178"/>
      <c r="H99" s="178"/>
      <c r="I99" s="178"/>
    </row>
    <row r="100" spans="2:9">
      <c r="B100" s="178"/>
      <c r="C100" s="178"/>
      <c r="D100" s="178"/>
      <c r="E100" s="178"/>
      <c r="F100" s="178"/>
      <c r="G100" s="178"/>
      <c r="H100" s="178"/>
      <c r="I100" s="178"/>
    </row>
    <row r="101" spans="2:9">
      <c r="B101" s="177"/>
      <c r="C101" s="177"/>
      <c r="D101" s="177"/>
      <c r="G101" s="155"/>
    </row>
    <row r="102" spans="2:9">
      <c r="B102" s="177"/>
      <c r="C102" s="177"/>
      <c r="D102" s="177"/>
      <c r="G102" s="155"/>
    </row>
    <row r="103" spans="2:9">
      <c r="B103" s="177"/>
      <c r="C103" s="177"/>
      <c r="D103" s="177"/>
      <c r="G103" s="155"/>
    </row>
    <row r="104" spans="2:9">
      <c r="B104" s="159" t="s">
        <v>217</v>
      </c>
      <c r="C104" s="176"/>
      <c r="D104" s="176"/>
      <c r="G104" s="155"/>
    </row>
    <row r="105" spans="2:9" ht="70.5" customHeight="1">
      <c r="B105" s="175"/>
      <c r="C105" s="174" t="s">
        <v>216</v>
      </c>
      <c r="D105" s="173"/>
      <c r="E105" s="172"/>
      <c r="F105" s="172" t="s">
        <v>215</v>
      </c>
    </row>
    <row r="106" spans="2:9" ht="36">
      <c r="B106" s="157" t="s">
        <v>0</v>
      </c>
      <c r="C106" s="171" t="s">
        <v>214</v>
      </c>
      <c r="D106" s="170">
        <v>0.03</v>
      </c>
      <c r="E106" s="162" t="s">
        <v>213</v>
      </c>
      <c r="F106" s="160" t="s">
        <v>210</v>
      </c>
    </row>
    <row r="107" spans="2:9" ht="36">
      <c r="B107" s="157" t="s">
        <v>1</v>
      </c>
      <c r="C107" s="171" t="s">
        <v>212</v>
      </c>
      <c r="D107" s="170">
        <v>6.7900000000000002E-2</v>
      </c>
      <c r="E107" s="169" t="s">
        <v>211</v>
      </c>
      <c r="F107" s="160" t="s">
        <v>210</v>
      </c>
    </row>
    <row r="108" spans="2:9">
      <c r="B108" s="881" t="s">
        <v>2</v>
      </c>
      <c r="C108" s="167" t="s">
        <v>48</v>
      </c>
      <c r="D108" s="166">
        <v>1.6500000000000001E-2</v>
      </c>
      <c r="E108" s="165" t="s">
        <v>209</v>
      </c>
      <c r="F108" s="168"/>
    </row>
    <row r="109" spans="2:9" ht="48.75" customHeight="1">
      <c r="B109" s="882"/>
      <c r="C109" s="167" t="s">
        <v>49</v>
      </c>
      <c r="D109" s="166">
        <v>7.5999999999999998E-2</v>
      </c>
      <c r="E109" s="165" t="s">
        <v>208</v>
      </c>
      <c r="F109" s="160"/>
    </row>
    <row r="110" spans="2:9">
      <c r="B110" s="882"/>
      <c r="C110" s="164" t="s">
        <v>207</v>
      </c>
      <c r="D110" s="163" t="s">
        <v>206</v>
      </c>
      <c r="E110" s="162" t="s">
        <v>205</v>
      </c>
      <c r="F110" s="160" t="s">
        <v>204</v>
      </c>
    </row>
    <row r="111" spans="2:9" ht="36">
      <c r="B111" s="893" t="s">
        <v>203</v>
      </c>
      <c r="C111" s="894"/>
      <c r="D111" s="895"/>
      <c r="E111" s="161" t="s">
        <v>202</v>
      </c>
      <c r="F111" s="160"/>
    </row>
    <row r="118" spans="2:6" ht="37.5" customHeight="1"/>
    <row r="119" spans="2:6">
      <c r="B119" s="159" t="s">
        <v>201</v>
      </c>
    </row>
    <row r="120" spans="2:6" ht="36" customHeight="1">
      <c r="B120" s="158"/>
      <c r="C120" s="158" t="s">
        <v>200</v>
      </c>
      <c r="D120" s="877" t="s">
        <v>199</v>
      </c>
      <c r="E120" s="878"/>
      <c r="F120" s="158" t="s">
        <v>198</v>
      </c>
    </row>
    <row r="121" spans="2:6">
      <c r="B121" s="157"/>
      <c r="C121" s="319" t="s">
        <v>197</v>
      </c>
      <c r="D121" s="879">
        <v>22</v>
      </c>
      <c r="E121" s="880"/>
      <c r="F121" s="320">
        <v>2</v>
      </c>
    </row>
  </sheetData>
  <mergeCells count="32">
    <mergeCell ref="F56:F60"/>
    <mergeCell ref="B108:B110"/>
    <mergeCell ref="B111:D111"/>
    <mergeCell ref="B50:B51"/>
    <mergeCell ref="C50:C51"/>
    <mergeCell ref="E50:E51"/>
    <mergeCell ref="B56:B60"/>
    <mergeCell ref="C56:C60"/>
    <mergeCell ref="E56:E60"/>
    <mergeCell ref="F50:F51"/>
    <mergeCell ref="B52:B55"/>
    <mergeCell ref="C52:C55"/>
    <mergeCell ref="E52:E55"/>
    <mergeCell ref="F52:F55"/>
    <mergeCell ref="F46:F47"/>
    <mergeCell ref="B48:B49"/>
    <mergeCell ref="C48:C49"/>
    <mergeCell ref="E48:E49"/>
    <mergeCell ref="F48:F49"/>
    <mergeCell ref="F37:F39"/>
    <mergeCell ref="B42:B45"/>
    <mergeCell ref="C42:C45"/>
    <mergeCell ref="E42:E45"/>
    <mergeCell ref="F42:F45"/>
    <mergeCell ref="D120:E120"/>
    <mergeCell ref="D121:E121"/>
    <mergeCell ref="B37:B39"/>
    <mergeCell ref="C37:C39"/>
    <mergeCell ref="E37:E39"/>
    <mergeCell ref="B46:B47"/>
    <mergeCell ref="C46:C47"/>
    <mergeCell ref="E46:E47"/>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vt:i4>
      </vt:variant>
    </vt:vector>
  </HeadingPairs>
  <TitlesOfParts>
    <vt:vector size="21" baseType="lpstr">
      <vt:lpstr>INÍCIO</vt:lpstr>
      <vt:lpstr>Dados do Licitante e Postos</vt:lpstr>
      <vt:lpstr>Vale Transporte </vt:lpstr>
      <vt:lpstr>VL. Refeição e Cesta Básica</vt:lpstr>
      <vt:lpstr>Uniformes e EPIs </vt:lpstr>
      <vt:lpstr>Utensílios</vt:lpstr>
      <vt:lpstr>Equipamentos</vt:lpstr>
      <vt:lpstr>Materiais de Consumo</vt:lpstr>
      <vt:lpstr>Material de Consumo HIGIENE</vt:lpstr>
      <vt:lpstr>INSUMOS COPA</vt:lpstr>
      <vt:lpstr>Postos</vt:lpstr>
      <vt:lpstr>Nº de Empregados Limpeza e R$M²</vt:lpstr>
      <vt:lpstr>RESUMO QUANT. POSTO</vt:lpstr>
      <vt:lpstr>LAVAGEM FACHADA</vt:lpstr>
      <vt:lpstr>DEDETIZAÇÃO</vt:lpstr>
      <vt:lpstr>LIMPEZA RESERVATÓRIO ÁGUA</vt:lpstr>
      <vt:lpstr>QUADRO DETALHADO DA PROPOSTA</vt:lpstr>
      <vt:lpstr>PROPOSTA</vt:lpstr>
      <vt:lpstr>Memória de Cálculos</vt:lpstr>
      <vt:lpstr>Postos!Area_de_impressao</vt:lpstr>
      <vt:lpstr>PROPOSTA!Area_de_impressao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Profº Walter Gouvea</dc:creator>
  <cp:lastModifiedBy>sti.srsp</cp:lastModifiedBy>
  <cp:lastPrinted>2023-05-31T13:57:16Z</cp:lastPrinted>
  <dcterms:created xsi:type="dcterms:W3CDTF">2017-09-20T01:52:03Z</dcterms:created>
  <dcterms:modified xsi:type="dcterms:W3CDTF">2025-06-18T22:53:55Z</dcterms:modified>
</cp:coreProperties>
</file>